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4-2025/BOR Forms Final/"/>
    </mc:Choice>
  </mc:AlternateContent>
  <xr:revisionPtr revIDLastSave="0" documentId="8_{20D48BE9-B202-466E-819E-CBC07F057EF2}" xr6:coauthVersionLast="47" xr6:coauthVersionMax="47" xr10:uidLastSave="{00000000-0000-0000-0000-000000000000}"/>
  <bookViews>
    <workbookView xWindow="-120" yWindow="-120" windowWidth="20730" windowHeight="11160" tabRatio="732" firstSheet="10" activeTab="18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Rev'!$A$1:$G$135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6" i="29" l="1"/>
  <c r="G46" i="29"/>
  <c r="F46" i="29"/>
  <c r="E46" i="29"/>
  <c r="D46" i="29"/>
  <c r="C46" i="29"/>
  <c r="B46" i="29"/>
  <c r="D45" i="29"/>
  <c r="B45" i="29"/>
  <c r="C45" i="29" s="1"/>
  <c r="D44" i="29"/>
  <c r="C44" i="29"/>
  <c r="B44" i="29"/>
  <c r="H42" i="29"/>
  <c r="G42" i="29"/>
  <c r="F42" i="29"/>
  <c r="E42" i="29"/>
  <c r="D42" i="29"/>
  <c r="C42" i="29"/>
  <c r="B42" i="29"/>
  <c r="H27" i="29"/>
  <c r="G27" i="29"/>
  <c r="F27" i="29"/>
  <c r="E27" i="29"/>
  <c r="D27" i="29"/>
  <c r="C27" i="29"/>
  <c r="B27" i="29"/>
  <c r="H103" i="29"/>
  <c r="G103" i="29"/>
  <c r="F103" i="29"/>
  <c r="E103" i="29"/>
  <c r="D103" i="29"/>
  <c r="C103" i="29"/>
  <c r="B103" i="29"/>
  <c r="H95" i="29"/>
  <c r="G95" i="29"/>
  <c r="F95" i="29"/>
  <c r="E95" i="29"/>
  <c r="D95" i="29"/>
  <c r="C95" i="29"/>
  <c r="B95" i="29"/>
  <c r="H88" i="29"/>
  <c r="G88" i="29"/>
  <c r="F88" i="29"/>
  <c r="E88" i="29"/>
  <c r="D88" i="29"/>
  <c r="C88" i="29"/>
  <c r="B88" i="29"/>
  <c r="F125" i="27"/>
  <c r="F93" i="27"/>
  <c r="D93" i="27"/>
  <c r="J9" i="7"/>
  <c r="E1" i="30" l="1"/>
  <c r="F1" i="29"/>
  <c r="K84" i="1"/>
  <c r="I84" i="1"/>
  <c r="K82" i="1"/>
  <c r="K81" i="1"/>
  <c r="I81" i="1"/>
  <c r="K76" i="1"/>
  <c r="I76" i="1"/>
  <c r="G76" i="1"/>
  <c r="K73" i="1"/>
  <c r="I73" i="1"/>
  <c r="G73" i="1"/>
  <c r="J30" i="1"/>
  <c r="H30" i="1"/>
  <c r="F30" i="1"/>
  <c r="K7" i="1"/>
  <c r="I7" i="1"/>
  <c r="G7" i="1"/>
  <c r="F7" i="1"/>
  <c r="AA44" i="12"/>
  <c r="AA43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J29" i="3"/>
  <c r="H29" i="3"/>
  <c r="F29" i="3"/>
  <c r="J9" i="3"/>
  <c r="J29" i="2"/>
  <c r="F26" i="2"/>
  <c r="J9" i="2"/>
  <c r="J7" i="2"/>
  <c r="H37" i="17" l="1"/>
  <c r="I37" i="17" s="1"/>
  <c r="J37" i="17"/>
  <c r="K37" i="17"/>
  <c r="L37" i="17"/>
  <c r="M37" i="17" s="1"/>
  <c r="B37" i="17"/>
  <c r="C37" i="17" s="1"/>
  <c r="D37" i="17"/>
  <c r="F37" i="17" s="1"/>
  <c r="H37" i="16"/>
  <c r="I37" i="16" s="1"/>
  <c r="J37" i="16"/>
  <c r="K37" i="16"/>
  <c r="L37" i="16"/>
  <c r="M37" i="16" s="1"/>
  <c r="F37" i="16"/>
  <c r="G37" i="16" s="1"/>
  <c r="E37" i="16"/>
  <c r="D37" i="16"/>
  <c r="C37" i="16"/>
  <c r="B37" i="16"/>
  <c r="F32" i="14"/>
  <c r="E32" i="14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F36" i="16" s="1"/>
  <c r="D36" i="16"/>
  <c r="E36" i="16" s="1"/>
  <c r="B38" i="16"/>
  <c r="D38" i="16"/>
  <c r="B39" i="16"/>
  <c r="C39" i="16" s="1"/>
  <c r="D39" i="16"/>
  <c r="F39" i="16"/>
  <c r="E39" i="16" s="1"/>
  <c r="D31" i="14"/>
  <c r="D33" i="14"/>
  <c r="D34" i="14"/>
  <c r="E34" i="14" s="1"/>
  <c r="F34" i="14" s="1"/>
  <c r="C31" i="14"/>
  <c r="C33" i="14"/>
  <c r="C34" i="14"/>
  <c r="B31" i="14"/>
  <c r="B33" i="14"/>
  <c r="B34" i="14"/>
  <c r="A62" i="1"/>
  <c r="A61" i="1"/>
  <c r="A59" i="1"/>
  <c r="E22" i="22" l="1"/>
  <c r="E22" i="24"/>
  <c r="E37" i="17"/>
  <c r="G37" i="17"/>
  <c r="F39" i="17"/>
  <c r="G39" i="17" s="1"/>
  <c r="L38" i="17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8" i="17"/>
  <c r="I38" i="17"/>
  <c r="K38" i="17"/>
  <c r="M36" i="17"/>
  <c r="I39" i="17"/>
  <c r="G38" i="17"/>
  <c r="E38" i="17"/>
  <c r="C38" i="17"/>
  <c r="C39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E39" i="17" l="1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J63" i="1"/>
  <c r="I63" i="1"/>
  <c r="H63" i="1"/>
  <c r="G63" i="1"/>
  <c r="F63" i="1"/>
  <c r="K32" i="1"/>
  <c r="J32" i="1"/>
  <c r="I32" i="1"/>
  <c r="H32" i="1"/>
  <c r="G32" i="1"/>
  <c r="H51" i="29"/>
  <c r="F51" i="29"/>
  <c r="E51" i="29"/>
  <c r="D51" i="29"/>
  <c r="B51" i="29"/>
  <c r="H29" i="29"/>
  <c r="F29" i="29"/>
  <c r="E29" i="29"/>
  <c r="D29" i="29"/>
  <c r="C29" i="29" s="1"/>
  <c r="B29" i="29"/>
  <c r="B52" i="29" l="1"/>
  <c r="E52" i="29"/>
  <c r="H52" i="29"/>
  <c r="D52" i="29"/>
  <c r="C52" i="29" s="1"/>
  <c r="F52" i="29"/>
  <c r="G29" i="29"/>
  <c r="M72" i="17"/>
  <c r="I72" i="17"/>
  <c r="C72" i="17"/>
  <c r="G72" i="16"/>
  <c r="E72" i="17"/>
  <c r="I72" i="16"/>
  <c r="G51" i="29"/>
  <c r="C51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G52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6" i="14"/>
  <c r="D94" i="14"/>
  <c r="D93" i="14"/>
  <c r="D92" i="14"/>
  <c r="D90" i="14"/>
  <c r="D89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6" i="27"/>
  <c r="B81" i="27"/>
  <c r="B35" i="27"/>
  <c r="B32" i="28"/>
  <c r="B25" i="28" s="1"/>
  <c r="B3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G35" i="8"/>
  <c r="F35" i="8"/>
  <c r="K27" i="8"/>
  <c r="J27" i="8"/>
  <c r="I27" i="8"/>
  <c r="H27" i="8"/>
  <c r="C153" i="18" s="1"/>
  <c r="G27" i="8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135" i="27"/>
  <c r="F135" i="27"/>
  <c r="G127" i="27"/>
  <c r="F127" i="27"/>
  <c r="G81" i="27"/>
  <c r="F81" i="27"/>
  <c r="G46" i="27"/>
  <c r="F46" i="27"/>
  <c r="G29" i="27"/>
  <c r="F29" i="27"/>
  <c r="G24" i="27"/>
  <c r="F24" i="27"/>
  <c r="G17" i="27"/>
  <c r="F17" i="27"/>
  <c r="E135" i="27"/>
  <c r="D135" i="27"/>
  <c r="E127" i="27"/>
  <c r="D127" i="27"/>
  <c r="E81" i="27"/>
  <c r="D81" i="27"/>
  <c r="E46" i="27"/>
  <c r="D46" i="27"/>
  <c r="E29" i="27"/>
  <c r="D29" i="27"/>
  <c r="E24" i="27"/>
  <c r="D24" i="27"/>
  <c r="E17" i="27"/>
  <c r="D17" i="27"/>
  <c r="C135" i="27"/>
  <c r="C127" i="27"/>
  <c r="C46" i="27"/>
  <c r="C81" i="27"/>
  <c r="B135" i="27"/>
  <c r="B127" i="27"/>
  <c r="C29" i="27"/>
  <c r="B29" i="27"/>
  <c r="C24" i="27"/>
  <c r="B24" i="27"/>
  <c r="K1" i="17"/>
  <c r="D44" i="15"/>
  <c r="C44" i="15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C267" i="18" s="1"/>
  <c r="C270" i="18" s="1"/>
  <c r="C276" i="18" s="1"/>
  <c r="AB39" i="12"/>
  <c r="AB38" i="12"/>
  <c r="AB37" i="12"/>
  <c r="AB36" i="12"/>
  <c r="AB35" i="12"/>
  <c r="AB34" i="12"/>
  <c r="AB33" i="12"/>
  <c r="AB32" i="12"/>
  <c r="AB31" i="12"/>
  <c r="AB30" i="12"/>
  <c r="W23" i="12"/>
  <c r="D267" i="18" s="1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E86" i="18"/>
  <c r="E274" i="18"/>
  <c r="E91" i="18"/>
  <c r="B84" i="18"/>
  <c r="F44" i="4"/>
  <c r="B65" i="14" s="1"/>
  <c r="F79" i="17"/>
  <c r="C79" i="17" s="1"/>
  <c r="D244" i="18"/>
  <c r="B128" i="18"/>
  <c r="F44" i="7"/>
  <c r="B68" i="14" s="1"/>
  <c r="C175" i="18"/>
  <c r="G44" i="5"/>
  <c r="D153" i="18"/>
  <c r="E84" i="18" l="1"/>
  <c r="E44" i="15"/>
  <c r="J18" i="22"/>
  <c r="E267" i="18"/>
  <c r="B88" i="14"/>
  <c r="C88" i="14"/>
  <c r="D88" i="14"/>
  <c r="H44" i="8"/>
  <c r="C69" i="14" s="1"/>
  <c r="G44" i="8"/>
  <c r="D148" i="18"/>
  <c r="F44" i="3"/>
  <c r="B64" i="14" s="1"/>
  <c r="E35" i="18"/>
  <c r="C10" i="14"/>
  <c r="H15" i="16"/>
  <c r="H45" i="16" s="1"/>
  <c r="B15" i="17"/>
  <c r="D15" i="17"/>
  <c r="D45" i="17" s="1"/>
  <c r="B10" i="14"/>
  <c r="B40" i="14" s="1"/>
  <c r="E13" i="15"/>
  <c r="D15" i="16"/>
  <c r="D10" i="14"/>
  <c r="D40" i="14" s="1"/>
  <c r="H15" i="17"/>
  <c r="B4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D45" i="16"/>
  <c r="C47" i="14"/>
  <c r="E20" i="15"/>
  <c r="H45" i="17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I28" i="17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E82" i="27" s="1"/>
  <c r="D59" i="16"/>
  <c r="F59" i="16" s="1"/>
  <c r="E59" i="16" s="1"/>
  <c r="D37" i="18"/>
  <c r="E37" i="18" s="1"/>
  <c r="J44" i="3"/>
  <c r="D64" i="14" s="1"/>
  <c r="D30" i="15"/>
  <c r="D38" i="15" s="1"/>
  <c r="G40" i="27"/>
  <c r="G82" i="27" s="1"/>
  <c r="L14" i="16"/>
  <c r="K14" i="16" s="1"/>
  <c r="L63" i="17"/>
  <c r="K63" i="17" s="1"/>
  <c r="F44" i="2"/>
  <c r="B63" i="14" s="1"/>
  <c r="W24" i="12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K29" i="16"/>
  <c r="E32" i="15"/>
  <c r="D106" i="18"/>
  <c r="C68" i="16"/>
  <c r="B22" i="24"/>
  <c r="J21" i="24"/>
  <c r="E28" i="16"/>
  <c r="M28" i="17"/>
  <c r="J44" i="6"/>
  <c r="D67" i="14" s="1"/>
  <c r="E11" i="14"/>
  <c r="F11" i="14" s="1"/>
  <c r="D59" i="17"/>
  <c r="C40" i="27"/>
  <c r="C82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82" i="27"/>
  <c r="F82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B82" i="27"/>
  <c r="B23" i="18"/>
  <c r="E18" i="18"/>
  <c r="E105" i="18" l="1"/>
  <c r="E189" i="18"/>
  <c r="E148" i="18"/>
  <c r="D41" i="18"/>
  <c r="E36" i="18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317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E47" i="18" l="1"/>
  <c r="D25" i="18"/>
  <c r="L45" i="16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K45" i="16"/>
  <c r="I45" i="16"/>
  <c r="C52" i="17"/>
  <c r="E197" i="18"/>
  <c r="D313" i="18"/>
  <c r="E205" i="18"/>
  <c r="C207" i="18"/>
  <c r="F61" i="17"/>
  <c r="G48" i="16" l="1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tc={D498947B-754A-4466-A829-1E09CFFC81A5}</author>
  </authors>
  <commentList>
    <comment ref="J29" authorId="0" shapeId="0" xr:uid="{D498947B-754A-4466-A829-1E09CFFC81A5}">
      <text>
        <t>[Threaded comment]
Your version of Excel allows you to read this threaded comment; however, any edits to it will get removed if the file is opened in a newer version of Excel. Learn more: https://go.microsoft.com/fwlink/?linkid=870924
Comment:
    Expenditures contingent upon revenue $2,050,505.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tc={3CA3913B-EB73-4FC7-A768-413B5558F09B}</author>
  </authors>
  <commentList>
    <comment ref="J29" authorId="0" shapeId="0" xr:uid="{3CA3913B-EB73-4FC7-A768-413B5558F09B}">
      <text>
        <t>[Threaded comment]
Your version of Excel allows you to read this threaded comment; however, any edits to it will get removed if the file is opened in a newer version of Excel. Learn more: https://go.microsoft.com/fwlink/?linkid=870924
Comment:
    Expenditures Contingent Upon Revenue - $356,610; move $952K in F&amp;A Transfers to Other Charges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tc={AF19E9D9-336E-4967-953D-8F11716376CF}</author>
  </authors>
  <commentList>
    <comment ref="J29" authorId="0" shapeId="0" xr:uid="{AF19E9D9-336E-4967-953D-8F11716376CF}">
      <text>
        <t>[Threaded comment]
Your version of Excel allows you to read this threaded comment; however, any edits to it will get removed if the file is opened in a newer version of Excel. Learn more: https://go.microsoft.com/fwlink/?linkid=870924
Comment:
    Transfer portion of ORM from Institutional Support to O&amp;M ($2,760,000); Expenditures contingent upon revenue $267,457</t>
      </text>
    </comment>
  </commentList>
</comments>
</file>

<file path=xl/sharedStrings.xml><?xml version="1.0" encoding="utf-8"?>
<sst xmlns="http://schemas.openxmlformats.org/spreadsheetml/2006/main" count="2805" uniqueCount="703">
  <si>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</si>
  <si>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</si>
  <si>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</si>
  <si>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</si>
  <si>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</si>
  <si>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</si>
  <si>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</si>
  <si>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</si>
  <si>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</si>
  <si>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</si>
  <si>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</si>
  <si>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</si>
  <si>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</si>
  <si>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</si>
  <si>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</si>
  <si>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</si>
  <si>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</si>
  <si>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</si>
  <si>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</si>
  <si>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</si>
  <si>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</si>
  <si>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</si>
  <si>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</si>
  <si>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</si>
  <si>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</si>
  <si>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</si>
  <si>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</si>
  <si>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</si>
  <si>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</si>
  <si>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</si>
  <si>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</si>
  <si>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</si>
  <si>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</si>
  <si>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</si>
  <si>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</si>
  <si>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</si>
  <si>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</si>
  <si>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</si>
  <si>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</si>
  <si>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</si>
  <si>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</si>
  <si>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</si>
  <si>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</si>
  <si>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</si>
  <si>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</si>
  <si>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</si>
  <si>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</si>
  <si>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</si>
  <si>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</si>
  <si>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</si>
  <si>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</si>
  <si>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</si>
  <si>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</si>
  <si>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</si>
  <si>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</si>
  <si>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</si>
  <si>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</si>
  <si>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</si>
  <si>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</si>
  <si>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</si>
  <si>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</si>
  <si>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</si>
  <si>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</si>
  <si>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</si>
  <si>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</si>
  <si>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</si>
  <si>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</si>
  <si>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</si>
  <si>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</si>
  <si>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</si>
  <si>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</si>
  <si>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</si>
  <si>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</si>
  <si>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</si>
  <si>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</si>
  <si>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</si>
  <si>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</si>
  <si>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</si>
  <si>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</si>
  <si>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</si>
  <si>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</si>
  <si>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</si>
  <si>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</si>
  <si>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</si>
  <si>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</si>
  <si>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</si>
  <si>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</si>
  <si>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</si>
  <si>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</si>
  <si>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</si>
  <si>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</si>
  <si>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</si>
  <si>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</si>
  <si>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</si>
  <si>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</si>
  <si>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</si>
  <si>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</si>
  <si>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</si>
  <si>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</si>
  <si>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</si>
  <si>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</si>
  <si>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</si>
  <si>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</si>
  <si>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</si>
  <si>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</si>
  <si>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</si>
  <si>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</si>
  <si>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</si>
  <si>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</si>
  <si>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</si>
  <si>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</si>
  <si>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</si>
  <si>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</si>
  <si>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</si>
  <si>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</si>
  <si>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</si>
  <si>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</si>
  <si>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</si>
  <si>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</si>
  <si>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</si>
  <si>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</si>
  <si>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</si>
  <si>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</si>
  <si>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</si>
  <si>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</si>
  <si>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</si>
  <si>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</si>
  <si>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</si>
  <si>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</si>
  <si>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</si>
  <si>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</si>
  <si>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</si>
  <si>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</si>
  <si>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</si>
  <si>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</si>
  <si>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</si>
  <si>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</si>
  <si>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</si>
  <si>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</si>
  <si>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</si>
  <si>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</si>
  <si>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</si>
  <si>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</si>
  <si>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</si>
  <si>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</si>
  <si>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</si>
  <si>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</si>
  <si>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</si>
  <si>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</si>
  <si>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</si>
  <si>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</si>
  <si>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</si>
  <si>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</si>
  <si>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</si>
  <si>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</si>
  <si>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</si>
  <si>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</si>
  <si>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</si>
  <si>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</si>
  <si>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</si>
  <si>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</si>
  <si>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</si>
  <si>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</si>
  <si>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</si>
  <si>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</si>
  <si>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</si>
  <si>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</si>
  <si>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</si>
  <si>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</si>
  <si>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</si>
  <si>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</si>
  <si>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</si>
  <si>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</si>
  <si>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</si>
  <si>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</si>
  <si>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</si>
  <si>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</si>
  <si>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</si>
  <si>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</si>
  <si>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</si>
  <si>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</si>
  <si>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</si>
  <si>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</si>
  <si>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</si>
  <si>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</si>
  <si>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</si>
  <si>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</si>
  <si>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</si>
  <si>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</si>
  <si>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</si>
  <si>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</si>
  <si>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</si>
  <si>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</si>
  <si>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</si>
  <si>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</si>
  <si>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</si>
  <si>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</si>
  <si>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</si>
  <si>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</si>
  <si>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</si>
  <si>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</si>
  <si>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</si>
  <si>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</si>
  <si>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</si>
  <si>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</si>
  <si>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</si>
  <si>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</si>
  <si>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</si>
  <si>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</si>
  <si>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</si>
  <si>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</si>
  <si>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</si>
  <si>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</si>
  <si>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</si>
  <si>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</si>
  <si>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</si>
  <si>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</si>
  <si>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</si>
  <si>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</si>
  <si>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</si>
  <si>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</si>
  <si>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</si>
  <si>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</si>
  <si>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</si>
  <si>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</si>
  <si>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</si>
  <si>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</si>
  <si>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</si>
  <si>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</si>
  <si>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</si>
  <si>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</si>
  <si>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</si>
  <si>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</si>
  <si>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</si>
  <si>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</si>
  <si>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</si>
  <si>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</si>
  <si>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</si>
  <si>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</si>
  <si>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</si>
  <si>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</si>
  <si>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</si>
  <si>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</si>
  <si>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</si>
  <si>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</si>
  <si>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</si>
  <si>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</si>
  <si>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</si>
  <si>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</si>
  <si>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</si>
  <si>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</si>
  <si>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</si>
  <si>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</si>
  <si>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</si>
  <si>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</si>
  <si>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</si>
  <si>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</si>
  <si>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</si>
  <si>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</si>
  <si>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</si>
  <si>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</si>
  <si>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</si>
  <si>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</si>
  <si>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</si>
  <si>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</si>
  <si>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</si>
  <si>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</si>
  <si>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</si>
  <si>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</si>
  <si>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</si>
  <si>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</si>
  <si>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</si>
  <si>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</si>
  <si>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</si>
  <si>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</si>
  <si>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</si>
  <si>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</si>
  <si>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</si>
  <si>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</si>
  <si>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</si>
  <si>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</si>
  <si>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</si>
  <si>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</si>
  <si>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</si>
  <si>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</si>
  <si>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</si>
  <si>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</si>
  <si>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</si>
  <si>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</si>
  <si>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</si>
  <si>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</si>
  <si>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</si>
  <si>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</si>
  <si>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</si>
  <si>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</si>
  <si>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</si>
  <si>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</si>
  <si>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</si>
  <si>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</si>
  <si>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</si>
  <si>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</si>
  <si>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</si>
  <si>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</si>
  <si>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</si>
  <si>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</si>
  <si>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</si>
  <si>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</si>
  <si>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</si>
  <si>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</si>
  <si>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</si>
  <si>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</si>
  <si>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</si>
  <si>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</si>
  <si>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</si>
  <si>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</si>
  <si>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</si>
  <si>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</si>
  <si>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</si>
  <si>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</si>
  <si>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</si>
  <si>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</si>
  <si>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</si>
  <si>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</si>
  <si>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</si>
  <si>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</si>
  <si>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</si>
  <si>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</si>
  <si>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</si>
  <si>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</si>
  <si>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</si>
  <si>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</si>
  <si>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</si>
  <si>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</si>
  <si>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</si>
  <si>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</si>
  <si>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</si>
  <si>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</si>
  <si>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</si>
  <si>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</si>
  <si>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</si>
  <si>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</si>
  <si>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</si>
  <si>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</si>
  <si>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</si>
  <si>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</si>
  <si>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</si>
  <si>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</si>
  <si>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</si>
  <si>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</si>
  <si>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</si>
  <si>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</si>
  <si>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</si>
  <si>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</si>
  <si>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</si>
  <si>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</si>
  <si>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</si>
  <si>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</si>
  <si>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</si>
  <si>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</si>
  <si>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</si>
  <si>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</si>
  <si>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</si>
  <si>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</si>
  <si>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</si>
  <si>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</si>
  <si>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</si>
  <si>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</si>
  <si>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</si>
  <si>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</si>
  <si>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</si>
  <si>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</si>
  <si>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</si>
  <si>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</si>
  <si>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</si>
  <si>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</si>
  <si>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</si>
  <si>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</si>
  <si>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</si>
  <si>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</si>
  <si>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</si>
  <si>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</si>
  <si>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</si>
  <si>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</si>
  <si>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</si>
  <si>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</si>
  <si>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</si>
  <si>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</si>
  <si>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</si>
  <si>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</si>
  <si>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</si>
  <si>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</si>
  <si>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</si>
  <si>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</si>
  <si>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</si>
  <si>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</si>
  <si>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</si>
  <si>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</si>
  <si>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</si>
  <si>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</si>
  <si>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</si>
  <si>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</si>
  <si>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</si>
  <si>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</si>
  <si>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</si>
  <si>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</si>
  <si>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</si>
  <si>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</si>
  <si>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</si>
  <si>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</si>
  <si>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</si>
  <si>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</si>
  <si>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</si>
  <si>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</si>
  <si>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</si>
  <si>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</si>
  <si>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</si>
  <si>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</si>
  <si>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</si>
  <si>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</si>
  <si>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</si>
  <si>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</si>
  <si>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</si>
  <si>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</si>
  <si>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</si>
  <si>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</si>
  <si>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</si>
  <si>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</si>
  <si>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</si>
  <si>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</si>
  <si>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</si>
  <si>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</si>
  <si>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</si>
  <si>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</si>
  <si>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</si>
  <si>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</si>
  <si>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</si>
  <si>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</si>
  <si>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</si>
  <si>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</si>
  <si>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</si>
  <si>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</si>
  <si>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</si>
  <si>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</si>
  <si>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</si>
  <si>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</si>
  <si>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</si>
  <si>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</si>
  <si>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</si>
  <si>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</si>
  <si>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</si>
  <si>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</si>
  <si>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</si>
  <si>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</si>
  <si>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</si>
  <si>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</si>
  <si>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</si>
  <si>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</si>
  <si>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</si>
  <si>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</si>
  <si>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</si>
  <si>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</si>
  <si>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</si>
  <si>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</si>
  <si>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</si>
  <si>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</si>
  <si>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</si>
  <si>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</si>
  <si>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</si>
  <si>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</si>
  <si>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</si>
  <si>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</si>
  <si>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</si>
  <si>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</si>
  <si>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</si>
  <si>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</si>
  <si>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</si>
  <si>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</si>
  <si>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</si>
  <si>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</si>
  <si>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</si>
  <si>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</si>
  <si>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</si>
  <si>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</si>
  <si>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</si>
  <si>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</si>
  <si>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</si>
  <si>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</si>
  <si>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</si>
  <si>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</si>
  <si>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</si>
  <si>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</si>
  <si>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</si>
  <si>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</si>
  <si>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</si>
  <si>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</si>
  <si>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</si>
  <si>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</si>
  <si>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</si>
  <si>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</si>
  <si>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</si>
  <si>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</si>
  <si>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</si>
  <si>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</si>
  <si>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</si>
  <si>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</si>
  <si>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</si>
  <si>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</si>
  <si>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</si>
  <si>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</si>
  <si>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</si>
  <si>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</si>
  <si>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</si>
  <si>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</si>
  <si>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</si>
  <si>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</si>
  <si>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</si>
  <si>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</si>
  <si>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</si>
  <si>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</si>
  <si>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</si>
  <si>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</si>
  <si>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</si>
  <si>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</si>
  <si>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</si>
  <si>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</si>
  <si>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</si>
  <si>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</si>
  <si>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</si>
  <si>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</si>
  <si>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</si>
  <si>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</si>
  <si>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</si>
  <si>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</si>
  <si>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</si>
  <si>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</si>
  <si>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</si>
  <si>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</si>
  <si>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</si>
  <si>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</si>
  <si>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</si>
  <si>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</si>
  <si>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</si>
  <si>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</si>
  <si>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</si>
  <si>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</si>
  <si>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</si>
  <si>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</si>
  <si>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</si>
  <si>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</si>
  <si>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</si>
  <si>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</si>
  <si>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</si>
  <si>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</si>
  <si>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</si>
  <si>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</si>
  <si>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</si>
  <si>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</si>
  <si>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</si>
  <si>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</si>
  <si>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</si>
  <si>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</si>
  <si>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</si>
  <si>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</si>
  <si>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</si>
  <si>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</si>
  <si>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</si>
  <si>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</si>
  <si>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</si>
  <si>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</si>
  <si>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</si>
  <si>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</si>
  <si>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</si>
  <si>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Term Pay</t>
  </si>
  <si>
    <t>University of New Orleans</t>
  </si>
  <si>
    <t xml:space="preserve">   1. College Work Study</t>
  </si>
  <si>
    <t xml:space="preserve">   2. SEOG</t>
  </si>
  <si>
    <t xml:space="preserve">   3. Teach</t>
  </si>
  <si>
    <t>Total Other Scholarships:  COMMUNITY POLICING</t>
  </si>
  <si>
    <t>PRIVATEER VETERANS SCHOLARSHIP</t>
  </si>
  <si>
    <t>PRIVATEER PLEDGE</t>
  </si>
  <si>
    <t xml:space="preserve">   1. Compete LA Program</t>
  </si>
  <si>
    <t xml:space="preserve">   2. Fee - General Fee</t>
  </si>
  <si>
    <t xml:space="preserve">   3. Fee - International Student Svs</t>
  </si>
  <si>
    <t xml:space="preserve">   4. Graduate Enhancement Fee</t>
  </si>
  <si>
    <t xml:space="preserve">   1. Convenience Fee - Credit Card</t>
  </si>
  <si>
    <t xml:space="preserve">   2. Course Fee - Exam Only or Thesis</t>
  </si>
  <si>
    <t xml:space="preserve">   3. Differential Tuition</t>
  </si>
  <si>
    <t xml:space="preserve">   4. Extended Campus Fee - PACE</t>
  </si>
  <si>
    <t xml:space="preserve">   5. Fee - Course Add</t>
  </si>
  <si>
    <t xml:space="preserve">   6. Fee - Co-op Education</t>
  </si>
  <si>
    <t xml:space="preserve">   7. Fee - Diploma</t>
  </si>
  <si>
    <t xml:space="preserve">   8. Fee - Distance Learning</t>
  </si>
  <si>
    <t xml:space="preserve">   9. Fee - Dual Enrollment Program</t>
  </si>
  <si>
    <t xml:space="preserve">   10. Fee - Grad School Application</t>
  </si>
  <si>
    <t xml:space="preserve">   11. Fee - Late Registration</t>
  </si>
  <si>
    <t xml:space="preserve">   12. Fee - Non Credit  - Continuing Educ</t>
  </si>
  <si>
    <t xml:space="preserve">   13. Fee - Non Credit - TRAC</t>
  </si>
  <si>
    <t xml:space="preserve">   14. Fee - Other - Miscellaneous</t>
  </si>
  <si>
    <t xml:space="preserve">   15. Fee - Reinstatement</t>
  </si>
  <si>
    <t xml:space="preserve">   16. Fee - Special &amp; Credit Exams</t>
  </si>
  <si>
    <t xml:space="preserve">   17. Fee - Transcript</t>
  </si>
  <si>
    <t xml:space="preserve">   18. Fee - Undergraduate Drop</t>
  </si>
  <si>
    <t xml:space="preserve">   19. Fee - University Success 1001</t>
  </si>
  <si>
    <t xml:space="preserve">   20. HyFlex - Extended Campus Fee</t>
  </si>
  <si>
    <t xml:space="preserve">   21. Lab Fees</t>
  </si>
  <si>
    <t xml:space="preserve">   22. MBA Professional Program Fee</t>
  </si>
  <si>
    <t xml:space="preserve">   23. Post Credit Fee</t>
  </si>
  <si>
    <t xml:space="preserve">   24. Student Payment Installment Plan</t>
  </si>
  <si>
    <t xml:space="preserve">   25. Course Fee - Miscellaneous</t>
  </si>
  <si>
    <t xml:space="preserve">   26. Fee - Greek Life Enhancement Charge</t>
  </si>
  <si>
    <t xml:space="preserve">   27. Fee - Off Campus</t>
  </si>
  <si>
    <t xml:space="preserve">   28. Fee - Online Degree Program</t>
  </si>
  <si>
    <t xml:space="preserve">   29. Thesis Binding and Dissertation</t>
  </si>
  <si>
    <t xml:space="preserve">   30. Fee - Undergraduate Application</t>
  </si>
  <si>
    <t xml:space="preserve">   31. Fees - Other and Miscellaneous - Entry/Registration/Attendance</t>
  </si>
  <si>
    <t xml:space="preserve">   32. Fee - Clinical Practice</t>
  </si>
  <si>
    <t xml:space="preserve">   33. Covid Relief</t>
  </si>
  <si>
    <t xml:space="preserve">   1. EMBA-EHRT Revenue</t>
  </si>
  <si>
    <t xml:space="preserve">   2. EMBA - On Campus Revenue Allocation</t>
  </si>
  <si>
    <t xml:space="preserve">   3. Facility - Rentals and Leases</t>
  </si>
  <si>
    <t xml:space="preserve">   4. Fines and Penalties - Lost Books</t>
  </si>
  <si>
    <t xml:space="preserve">   5. Insurance Reimbursement and Settlement</t>
  </si>
  <si>
    <t xml:space="preserve">   6. Interdepartmental Billings</t>
  </si>
  <si>
    <t xml:space="preserve">   7. Interest Income</t>
  </si>
  <si>
    <t xml:space="preserve">   8. Leases - Rooftop</t>
  </si>
  <si>
    <t xml:space="preserve">   9. Miscellaneous Income</t>
  </si>
  <si>
    <t xml:space="preserve">   10. Parking Fines</t>
  </si>
  <si>
    <t xml:space="preserve">   11. Public Safety Patrol Detail</t>
  </si>
  <si>
    <t xml:space="preserve">   12. Fines and Penalties - Lost Books</t>
  </si>
  <si>
    <t xml:space="preserve">   13. Rentals - Post Office Box</t>
  </si>
  <si>
    <t xml:space="preserve">   14. Rentals - Post Office</t>
  </si>
  <si>
    <t xml:space="preserve">   15. Returned Checks Charge</t>
  </si>
  <si>
    <t xml:space="preserve">   16. Rental Income - Facility Rental</t>
  </si>
  <si>
    <t xml:space="preserve">   17. Summer Camps</t>
  </si>
  <si>
    <t xml:space="preserve">   18. Refunds</t>
  </si>
  <si>
    <t xml:space="preserve">   19. Commissions Income - Consessions</t>
  </si>
  <si>
    <t xml:space="preserve">   20. Commissions Income - Vending Machines</t>
  </si>
  <si>
    <t xml:space="preserve">   21. Fee - International Studies</t>
  </si>
  <si>
    <t xml:space="preserve">   22. Fee - Non Credit - Continuing Educ</t>
  </si>
  <si>
    <t xml:space="preserve">   23. HPHP and RIS Summer Spts Prog</t>
  </si>
  <si>
    <t xml:space="preserve">   24. Locker Rental</t>
  </si>
  <si>
    <t xml:space="preserve">   25. Membership Fees</t>
  </si>
  <si>
    <t xml:space="preserve">   26. Parking - Community Members</t>
  </si>
  <si>
    <t xml:space="preserve">   27. Recreation Center - Guest Pass and IDs</t>
  </si>
  <si>
    <t xml:space="preserve">   28. Recreation Center - Personal Trainer</t>
  </si>
  <si>
    <t xml:space="preserve">   29. Leases - Land</t>
  </si>
  <si>
    <t xml:space="preserve">   30. Swimming Lessons Revenue</t>
  </si>
  <si>
    <t xml:space="preserve">   31. STEM Scholars Summer Camp Fee</t>
  </si>
  <si>
    <t xml:space="preserve">   32. F&amp;A Recovery</t>
  </si>
  <si>
    <t xml:space="preserve">   33. Investment Income</t>
  </si>
  <si>
    <t xml:space="preserve">   34. Commissions Income</t>
  </si>
  <si>
    <t xml:space="preserve">   35. Parking Permit Sales</t>
  </si>
  <si>
    <t xml:space="preserve">   36. Special Events Revenue</t>
  </si>
  <si>
    <t xml:space="preserve">   37. Summer Camps</t>
  </si>
  <si>
    <t xml:space="preserve">   38. Inter Library Loans</t>
  </si>
  <si>
    <t xml:space="preserve">   39. Rooftop Leases</t>
  </si>
  <si>
    <t xml:space="preserve">   40. Novelty Sales</t>
  </si>
  <si>
    <t xml:space="preserve">   41.Miscellaneous Revenue</t>
  </si>
  <si>
    <t xml:space="preserve">   42.Uncommitted Revenue</t>
  </si>
  <si>
    <t>Detail List of Other Scholarships</t>
  </si>
  <si>
    <t xml:space="preserve">   </t>
  </si>
  <si>
    <t> </t>
  </si>
  <si>
    <t>Other Scholarships</t>
  </si>
  <si>
    <t>COLLEGE OF BUSINESS ADMINISTRATION  DIFFERENTIAL TUITION</t>
  </si>
  <si>
    <t>COMPUTER SCIENCE DIFFERENTIAL TUITION</t>
  </si>
  <si>
    <t>DOCTORAL AWARD SCHOLARSHIP</t>
  </si>
  <si>
    <t>ENGINEERING DIFFERENTIAL TUITION</t>
  </si>
  <si>
    <t>EDUCATION DIFFERENTIAL TUITION</t>
  </si>
  <si>
    <t>EMPLOYEES EDUCATION PRIVILEGE</t>
  </si>
  <si>
    <t>FIRST</t>
  </si>
  <si>
    <t>GRADUATE SCHOOL COMPLETER AWARD</t>
  </si>
  <si>
    <t>GRADUATE SCHOOL EXCELLENCE</t>
  </si>
  <si>
    <t>HOMER HITT SCHOLARSHIP</t>
  </si>
  <si>
    <t>IMPACT SCHOLARSHIP</t>
  </si>
  <si>
    <t>INTERNATIONAL TUITION AWARD</t>
  </si>
  <si>
    <t>JEFFERSON PREMIERE</t>
  </si>
  <si>
    <t>LOUISIANA CLASSROOM TEACHERS</t>
  </si>
  <si>
    <t>PHI THETA KAPPA SCHOLAR</t>
  </si>
  <si>
    <t>PROFESSIONAL SCHOLARSHIP</t>
  </si>
  <si>
    <t>REGINALD F LEWIS</t>
  </si>
  <si>
    <t>SOTA DIFFERENTIAL TUITION</t>
  </si>
  <si>
    <t>ULS BOARD AWARD</t>
  </si>
  <si>
    <t>UNDERGRAD NEED BASED SCHOLARSHIP</t>
  </si>
  <si>
    <t>UNO ACADEMIC SCHOLARSHIP</t>
  </si>
  <si>
    <t>UNO ACADEMIC TRANSFER SCHOLARS</t>
  </si>
  <si>
    <t>UNO DEAN SCHOLARSHIP</t>
  </si>
  <si>
    <t>UNO PRESIDENT SCHOLARSHIP</t>
  </si>
  <si>
    <t>UNO PRESIDENT PLUS</t>
  </si>
  <si>
    <t>UNO PROVOST SCHOLARSHIP</t>
  </si>
  <si>
    <t>YELLOW RIBBON</t>
  </si>
  <si>
    <t>Total Other Scholarships</t>
  </si>
  <si>
    <t>Other Legislatively Established Tuition &amp; Fee Exemptions</t>
  </si>
  <si>
    <t>ACADEMIC COMMON MARKET</t>
  </si>
  <si>
    <t>CODOFIL</t>
  </si>
  <si>
    <t>CHILDREN OF WAR VETERANS</t>
  </si>
  <si>
    <t>LIFELONG LEARNER</t>
  </si>
  <si>
    <t>Total Other Legislatively Established Tuition &amp; Fee Exemptions</t>
  </si>
  <si>
    <t>LACEPT</t>
  </si>
  <si>
    <t>LEQSF</t>
  </si>
  <si>
    <t>ACADEMIC NON-RES FEE EXPEMTION</t>
  </si>
  <si>
    <t>FEE EXEMPTIONS - MISCELLANEOUS</t>
  </si>
  <si>
    <t>COMMUNITY POLICING</t>
  </si>
  <si>
    <t>Total Other Tuition &amp; Fee Exemptions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</si>
</sst>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8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5" xfId="2" applyNumberFormat="1" applyFont="1" applyBorder="1"/>
    <xf numFmtId="3" fontId="2" fillId="0" borderId="114" xfId="2" applyNumberFormat="1" applyFont="1" applyBorder="1"/>
    <xf numFmtId="3" fontId="2" fillId="0" borderId="186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7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1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4" xfId="0" applyNumberFormat="1" applyFont="1" applyBorder="1" applyAlignment="1">
      <alignment horizontal="center"/>
    </xf>
    <xf numFmtId="6" fontId="2" fillId="0" borderId="209" xfId="0" applyNumberFormat="1" applyFont="1" applyBorder="1"/>
    <xf numFmtId="0" fontId="2" fillId="0" borderId="209" xfId="0" applyFont="1" applyBorder="1"/>
    <xf numFmtId="8" fontId="2" fillId="0" borderId="210" xfId="0" applyNumberFormat="1" applyFont="1" applyBorder="1"/>
    <xf numFmtId="0" fontId="2" fillId="0" borderId="211" xfId="0" applyFont="1" applyBorder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0" fontId="19" fillId="0" borderId="19" xfId="0" applyFont="1" applyBorder="1" applyAlignment="1">
      <alignment horizontal="center"/>
    </xf>
    <xf numFmtId="0" fontId="19" fillId="0" borderId="28" xfId="0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9" fillId="0" borderId="18" xfId="0" applyFont="1" applyBorder="1"/>
    <xf numFmtId="0" fontId="19" fillId="0" borderId="19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0" fontId="3" fillId="0" borderId="212" xfId="0" applyFont="1" applyBorder="1"/>
    <xf numFmtId="0" fontId="2" fillId="0" borderId="213" xfId="0" applyFont="1" applyBorder="1"/>
    <xf numFmtId="0" fontId="2" fillId="0" borderId="214" xfId="0" applyFont="1" applyBorder="1"/>
    <xf numFmtId="0" fontId="3" fillId="0" borderId="211" xfId="0" applyFont="1" applyBorder="1"/>
    <xf numFmtId="0" fontId="2" fillId="0" borderId="210" xfId="0" applyFont="1" applyBorder="1"/>
    <xf numFmtId="3" fontId="2" fillId="0" borderId="209" xfId="0" applyNumberFormat="1" applyFont="1" applyBorder="1"/>
    <xf numFmtId="1" fontId="2" fillId="0" borderId="96" xfId="2" applyNumberFormat="1" applyFont="1" applyBorder="1"/>
    <xf numFmtId="0" fontId="3" fillId="0" borderId="197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20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9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8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iffany Charise Soublet" id="{E8134ADC-D1B5-4B53-BC97-06B612E8BEBC}" userId="S::tcgilmo1@uno.edu::29671911-8b43-4850-927d-e270cc0778c6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29" dT="2024-08-07T02:58:06.41" personId="{E8134ADC-D1B5-4B53-BC97-06B612E8BEBC}" id="{D498947B-754A-4466-A829-1E09CFFC81A5}">
    <text>Expenditures contingent upon revenue $2,050,505.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J29" dT="2024-08-07T03:00:03.07" personId="{E8134ADC-D1B5-4B53-BC97-06B612E8BEBC}" id="{3CA3913B-EB73-4FC7-A768-413B5558F09B}">
    <text>Expenditures Contingent Upon Revenue - $356,610; move $952K in F&amp;A Transfers to Other Charges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J29" dT="2024-08-07T02:47:55.39" personId="{E8134ADC-D1B5-4B53-BC97-06B612E8BEBC}" id="{AF19E9D9-336E-4967-953D-8F11716376CF}">
    <text>Transfer portion of ORM from Institutional Support to O&amp;M ($2,760,000); Expenditures contingent upon revenue $267,457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F26" sqref="F26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573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10179094</v>
      </c>
    </row>
    <row r="7" spans="1:11" x14ac:dyDescent="0.25">
      <c r="A7" s="60" t="s">
        <v>446</v>
      </c>
      <c r="B7" s="54">
        <v>3685280</v>
      </c>
    </row>
    <row r="8" spans="1:11" ht="14.25" customHeight="1" x14ac:dyDescent="0.25">
      <c r="A8" s="60" t="s">
        <v>428</v>
      </c>
      <c r="B8" s="55">
        <v>1819948</v>
      </c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426</v>
      </c>
      <c r="B10" s="54">
        <v>6637345</v>
      </c>
    </row>
    <row r="11" spans="1:11" x14ac:dyDescent="0.25">
      <c r="A11" s="60" t="s">
        <v>427</v>
      </c>
      <c r="B11" s="54">
        <v>4225933</v>
      </c>
    </row>
    <row r="12" spans="1:11" x14ac:dyDescent="0.25">
      <c r="A12" s="60" t="s">
        <v>429</v>
      </c>
      <c r="B12" s="54"/>
    </row>
    <row r="13" spans="1:11" x14ac:dyDescent="0.25">
      <c r="A13" s="60" t="s">
        <v>430</v>
      </c>
      <c r="B13" s="54"/>
    </row>
    <row r="14" spans="1:11" x14ac:dyDescent="0.25">
      <c r="A14" s="60" t="s">
        <v>431</v>
      </c>
      <c r="B14" s="54">
        <v>1108136</v>
      </c>
    </row>
    <row r="15" spans="1:11" x14ac:dyDescent="0.25">
      <c r="A15" s="60" t="s">
        <v>432</v>
      </c>
      <c r="B15" s="54"/>
    </row>
    <row r="16" spans="1:11" x14ac:dyDescent="0.25">
      <c r="A16" s="60" t="s">
        <v>433</v>
      </c>
      <c r="B16" s="54"/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>
        <v>131767</v>
      </c>
    </row>
    <row r="19" spans="1:2" x14ac:dyDescent="0.25">
      <c r="A19" s="60" t="s">
        <v>436</v>
      </c>
      <c r="B19" s="54">
        <v>34730</v>
      </c>
    </row>
    <row r="20" spans="1:2" ht="15.75" customHeight="1" x14ac:dyDescent="0.25">
      <c r="A20" s="60" t="s">
        <v>437</v>
      </c>
      <c r="B20" s="54"/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>
        <v>804183</v>
      </c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v>804183</v>
      </c>
    </row>
    <row r="25" spans="1:2" ht="15.75" thickBot="1" x14ac:dyDescent="0.3">
      <c r="A25" s="57" t="s">
        <v>442</v>
      </c>
      <c r="B25" s="58">
        <f>SUM(B6:B24)</f>
        <v>29430599</v>
      </c>
    </row>
    <row r="28" spans="1:2" x14ac:dyDescent="0.25">
      <c r="A28" s="9" t="s">
        <v>443</v>
      </c>
    </row>
    <row r="29" spans="1:2" x14ac:dyDescent="0.25">
      <c r="A29" t="s">
        <v>572</v>
      </c>
      <c r="B29" s="59">
        <v>804183.23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303</v>
      </c>
      <c r="B32" s="62">
        <f>SUM(B29:B31)</f>
        <v>804183.23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zoomScale="98" zoomScaleNormal="98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7" sqref="F7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7" width="12.85546875" style="8" customWidth="1"/>
    <col min="8" max="8" width="13.7109375" style="8" bestFit="1" customWidth="1"/>
    <col min="9" max="9" width="12.85546875" style="8" customWidth="1"/>
    <col min="10" max="10" width="13.7109375" style="8" bestFit="1" customWidth="1"/>
    <col min="11" max="11" width="12.85546875" style="8" customWidth="1"/>
  </cols>
  <sheetData>
    <row r="1" spans="1:12" x14ac:dyDescent="0.25">
      <c r="A1" s="6" t="s">
        <v>548</v>
      </c>
      <c r="B1"/>
      <c r="C1" s="1"/>
    </row>
    <row r="2" spans="1:12" x14ac:dyDescent="0.25">
      <c r="A2" s="2" t="s">
        <v>79</v>
      </c>
      <c r="B2" s="9" t="s">
        <v>573</v>
      </c>
      <c r="C2" s="9"/>
      <c r="E2" t="s">
        <v>117</v>
      </c>
    </row>
    <row r="3" spans="1:12" x14ac:dyDescent="0.25">
      <c r="A3" s="6" t="s">
        <v>116</v>
      </c>
      <c r="B3" s="7"/>
      <c r="C3" s="1"/>
      <c r="E3" s="5"/>
    </row>
    <row r="4" spans="1:12" ht="15.75" thickBot="1" x14ac:dyDescent="0.3"/>
    <row r="5" spans="1:12" s="3" customFormat="1" ht="16.5" thickTop="1" thickBot="1" x14ac:dyDescent="0.3">
      <c r="A5" s="507" t="s">
        <v>118</v>
      </c>
      <c r="B5" s="13" t="s">
        <v>1</v>
      </c>
      <c r="C5" s="13" t="s">
        <v>1</v>
      </c>
      <c r="D5" s="13" t="s">
        <v>4</v>
      </c>
      <c r="E5" s="508" t="s">
        <v>0</v>
      </c>
      <c r="F5" s="509" t="s">
        <v>5</v>
      </c>
      <c r="G5" s="510"/>
      <c r="H5" s="511" t="s">
        <v>6</v>
      </c>
      <c r="I5" s="510"/>
      <c r="J5" s="511" t="s">
        <v>7</v>
      </c>
      <c r="K5" s="510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512" t="s">
        <v>8</v>
      </c>
      <c r="G6" s="513" t="s">
        <v>9</v>
      </c>
      <c r="H6" s="512" t="s">
        <v>8</v>
      </c>
      <c r="I6" s="513" t="s">
        <v>9</v>
      </c>
      <c r="J6" s="514" t="s">
        <v>8</v>
      </c>
      <c r="K6" s="515" t="s">
        <v>9</v>
      </c>
    </row>
    <row r="7" spans="1:12" s="3" customFormat="1" ht="15.75" thickTop="1" x14ac:dyDescent="0.25">
      <c r="A7" s="516">
        <f>B3</f>
        <v>0</v>
      </c>
      <c r="B7" s="517">
        <v>500</v>
      </c>
      <c r="C7" s="518" t="s">
        <v>10</v>
      </c>
      <c r="D7" s="517">
        <v>501</v>
      </c>
      <c r="E7" s="519" t="s">
        <v>10</v>
      </c>
      <c r="F7" s="520">
        <f>31800017.89-39894.28</f>
        <v>31760123.609999999</v>
      </c>
      <c r="G7" s="521">
        <f>2673868.08-G12</f>
        <v>1864602.9700000002</v>
      </c>
      <c r="H7" s="520">
        <v>33655390</v>
      </c>
      <c r="I7" s="521">
        <f>2635388-I12</f>
        <v>1837739</v>
      </c>
      <c r="J7" s="520">
        <v>28653466.109999999</v>
      </c>
      <c r="K7" s="521">
        <f>2423449-K12</f>
        <v>1695096</v>
      </c>
    </row>
    <row r="8" spans="1:12" x14ac:dyDescent="0.25">
      <c r="A8" s="522"/>
      <c r="B8" s="523"/>
      <c r="C8" s="21"/>
      <c r="D8" s="523"/>
      <c r="E8" s="524"/>
      <c r="F8" s="525"/>
      <c r="G8" s="526"/>
      <c r="H8" s="525"/>
      <c r="I8" s="526"/>
      <c r="J8" s="525"/>
      <c r="K8" s="526"/>
    </row>
    <row r="9" spans="1:12" x14ac:dyDescent="0.25">
      <c r="A9" s="522">
        <f>B3</f>
        <v>0</v>
      </c>
      <c r="B9" s="523">
        <v>510</v>
      </c>
      <c r="C9" s="21" t="s">
        <v>11</v>
      </c>
      <c r="D9" s="523">
        <v>511</v>
      </c>
      <c r="E9" s="524" t="s">
        <v>12</v>
      </c>
      <c r="F9" s="525">
        <v>1219882.5</v>
      </c>
      <c r="G9" s="526"/>
      <c r="H9" s="525">
        <v>1302756</v>
      </c>
      <c r="I9" s="526"/>
      <c r="J9" s="525">
        <v>1102183.45</v>
      </c>
      <c r="K9" s="526"/>
    </row>
    <row r="10" spans="1:12" x14ac:dyDescent="0.25">
      <c r="A10" s="522">
        <f>B3</f>
        <v>0</v>
      </c>
      <c r="B10" s="523">
        <v>510</v>
      </c>
      <c r="C10" s="21" t="s">
        <v>11</v>
      </c>
      <c r="D10" s="523">
        <v>512</v>
      </c>
      <c r="E10" s="524" t="s">
        <v>13</v>
      </c>
      <c r="F10" s="525">
        <v>746799.5</v>
      </c>
      <c r="G10" s="526"/>
      <c r="H10" s="525">
        <v>804538</v>
      </c>
      <c r="I10" s="526"/>
      <c r="J10" s="525">
        <v>675086.48</v>
      </c>
      <c r="K10" s="526"/>
    </row>
    <row r="11" spans="1:12" x14ac:dyDescent="0.25">
      <c r="A11" s="522">
        <f>B3</f>
        <v>0</v>
      </c>
      <c r="B11" s="523">
        <v>510</v>
      </c>
      <c r="C11" s="21" t="s">
        <v>11</v>
      </c>
      <c r="D11" s="523">
        <v>513</v>
      </c>
      <c r="E11" s="524" t="s">
        <v>14</v>
      </c>
      <c r="F11" s="525"/>
      <c r="G11" s="526"/>
      <c r="H11" s="525"/>
      <c r="I11" s="526"/>
      <c r="J11" s="525"/>
      <c r="K11" s="526"/>
    </row>
    <row r="12" spans="1:12" x14ac:dyDescent="0.25">
      <c r="A12" s="522">
        <f>B3</f>
        <v>0</v>
      </c>
      <c r="B12" s="523">
        <v>510</v>
      </c>
      <c r="C12" s="21" t="s">
        <v>11</v>
      </c>
      <c r="D12" s="523">
        <v>514</v>
      </c>
      <c r="E12" s="524" t="s">
        <v>15</v>
      </c>
      <c r="F12" s="525"/>
      <c r="G12" s="526">
        <v>809265.11</v>
      </c>
      <c r="H12" s="525"/>
      <c r="I12" s="526">
        <v>797649</v>
      </c>
      <c r="J12" s="525"/>
      <c r="K12" s="526">
        <v>728353</v>
      </c>
    </row>
    <row r="13" spans="1:12" x14ac:dyDescent="0.25">
      <c r="A13" s="522">
        <f>B4</f>
        <v>0</v>
      </c>
      <c r="B13" s="523">
        <v>510</v>
      </c>
      <c r="C13" s="21" t="s">
        <v>11</v>
      </c>
      <c r="D13" s="523">
        <v>520</v>
      </c>
      <c r="E13" s="524" t="s">
        <v>417</v>
      </c>
      <c r="F13" s="525"/>
      <c r="G13" s="526">
        <v>519775.75</v>
      </c>
      <c r="H13" s="525"/>
      <c r="I13" s="526">
        <v>512725</v>
      </c>
      <c r="J13" s="525"/>
      <c r="K13" s="526">
        <v>467726</v>
      </c>
    </row>
    <row r="14" spans="1:12" x14ac:dyDescent="0.25">
      <c r="A14" s="522">
        <f>B3</f>
        <v>0</v>
      </c>
      <c r="B14" s="523">
        <v>510</v>
      </c>
      <c r="C14" s="21" t="s">
        <v>11</v>
      </c>
      <c r="D14" s="523">
        <v>515</v>
      </c>
      <c r="E14" s="524" t="s">
        <v>16</v>
      </c>
      <c r="F14" s="525"/>
      <c r="G14" s="526">
        <v>685322.5</v>
      </c>
      <c r="H14" s="525"/>
      <c r="I14" s="526">
        <v>673324</v>
      </c>
      <c r="J14" s="525"/>
      <c r="K14" s="526">
        <v>615874</v>
      </c>
      <c r="L14" t="s">
        <v>117</v>
      </c>
    </row>
    <row r="15" spans="1:12" x14ac:dyDescent="0.25">
      <c r="A15" s="522">
        <f>B3</f>
        <v>0</v>
      </c>
      <c r="B15" s="523">
        <v>510</v>
      </c>
      <c r="C15" s="21" t="s">
        <v>11</v>
      </c>
      <c r="D15" s="523">
        <v>516</v>
      </c>
      <c r="E15" s="524" t="s">
        <v>17</v>
      </c>
      <c r="F15" s="525"/>
      <c r="G15" s="526">
        <v>1409370</v>
      </c>
      <c r="H15" s="525"/>
      <c r="I15" s="526">
        <v>1377983</v>
      </c>
      <c r="J15" s="525"/>
      <c r="K15" s="526">
        <v>1266336</v>
      </c>
    </row>
    <row r="16" spans="1:12" x14ac:dyDescent="0.25">
      <c r="A16" s="522">
        <v>0</v>
      </c>
      <c r="B16" s="523">
        <v>510</v>
      </c>
      <c r="C16" s="21" t="s">
        <v>11</v>
      </c>
      <c r="D16" s="523">
        <v>521</v>
      </c>
      <c r="E16" s="524" t="s">
        <v>419</v>
      </c>
      <c r="F16" s="525"/>
      <c r="G16" s="526"/>
      <c r="H16" s="525"/>
      <c r="I16" s="526"/>
      <c r="J16" s="525"/>
      <c r="K16" s="526"/>
    </row>
    <row r="17" spans="1:13" x14ac:dyDescent="0.25">
      <c r="A17" s="522">
        <f>B3</f>
        <v>0</v>
      </c>
      <c r="B17" s="523">
        <v>510</v>
      </c>
      <c r="C17" s="21" t="s">
        <v>11</v>
      </c>
      <c r="D17" s="523">
        <v>517</v>
      </c>
      <c r="E17" s="524" t="s">
        <v>18</v>
      </c>
      <c r="F17" s="525">
        <v>3921095.5</v>
      </c>
      <c r="G17" s="526"/>
      <c r="H17" s="525">
        <v>4181374</v>
      </c>
      <c r="I17" s="526"/>
      <c r="J17" s="525">
        <v>3543947.43</v>
      </c>
      <c r="K17" s="526"/>
    </row>
    <row r="18" spans="1:13" x14ac:dyDescent="0.25">
      <c r="A18" s="522">
        <f>B3</f>
        <v>0</v>
      </c>
      <c r="B18" s="523">
        <v>510</v>
      </c>
      <c r="C18" s="21" t="s">
        <v>11</v>
      </c>
      <c r="D18" s="523">
        <v>518</v>
      </c>
      <c r="E18" s="524" t="s">
        <v>19</v>
      </c>
      <c r="F18" s="525"/>
      <c r="G18" s="526"/>
      <c r="H18" s="525"/>
      <c r="I18" s="526"/>
      <c r="J18" s="525"/>
      <c r="K18" s="526"/>
    </row>
    <row r="19" spans="1:13" x14ac:dyDescent="0.25">
      <c r="A19" s="522">
        <f>B3</f>
        <v>0</v>
      </c>
      <c r="B19" s="523">
        <v>510</v>
      </c>
      <c r="C19" s="21" t="s">
        <v>11</v>
      </c>
      <c r="D19" s="523">
        <v>519</v>
      </c>
      <c r="E19" s="524" t="s">
        <v>20</v>
      </c>
      <c r="F19" s="525">
        <v>1247083</v>
      </c>
      <c r="G19" s="526"/>
      <c r="H19" s="525">
        <v>1330475</v>
      </c>
      <c r="I19" s="526"/>
      <c r="J19" s="525">
        <v>1170299.96</v>
      </c>
      <c r="K19" s="526"/>
    </row>
    <row r="20" spans="1:13" s="3" customFormat="1" x14ac:dyDescent="0.25">
      <c r="A20" s="527"/>
      <c r="B20" s="528"/>
      <c r="C20" s="529" t="s">
        <v>119</v>
      </c>
      <c r="D20" s="528"/>
      <c r="E20" s="530"/>
      <c r="F20" s="531">
        <f t="shared" ref="F20:K20" si="0">SUM(F9:F19)</f>
        <v>7134860.5</v>
      </c>
      <c r="G20" s="532">
        <f t="shared" si="0"/>
        <v>3423733.36</v>
      </c>
      <c r="H20" s="531">
        <f t="shared" si="0"/>
        <v>7619143</v>
      </c>
      <c r="I20" s="532">
        <f t="shared" si="0"/>
        <v>3361681</v>
      </c>
      <c r="J20" s="531">
        <f t="shared" si="0"/>
        <v>6491517.3200000003</v>
      </c>
      <c r="K20" s="532">
        <f t="shared" si="0"/>
        <v>3078289</v>
      </c>
    </row>
    <row r="21" spans="1:13" s="3" customFormat="1" x14ac:dyDescent="0.25">
      <c r="A21" s="527"/>
      <c r="B21" s="528"/>
      <c r="C21" s="529"/>
      <c r="D21" s="528"/>
      <c r="E21" s="530"/>
      <c r="F21" s="531"/>
      <c r="G21" s="532"/>
      <c r="H21" s="531"/>
      <c r="I21" s="532"/>
      <c r="J21" s="531"/>
      <c r="K21" s="532"/>
    </row>
    <row r="22" spans="1:13" x14ac:dyDescent="0.25">
      <c r="A22" s="522">
        <f>B3</f>
        <v>0</v>
      </c>
      <c r="B22" s="523">
        <v>525</v>
      </c>
      <c r="C22" s="21" t="s">
        <v>21</v>
      </c>
      <c r="D22" s="523">
        <v>526</v>
      </c>
      <c r="E22" s="524" t="s">
        <v>22</v>
      </c>
      <c r="F22" s="525">
        <v>2645228.85</v>
      </c>
      <c r="G22" s="526"/>
      <c r="H22" s="525">
        <v>2790588</v>
      </c>
      <c r="I22" s="526"/>
      <c r="J22" s="525">
        <v>2570375.16</v>
      </c>
      <c r="K22" s="526"/>
      <c r="M22" t="s">
        <v>117</v>
      </c>
    </row>
    <row r="23" spans="1:13" x14ac:dyDescent="0.25">
      <c r="A23" s="522">
        <f>B3</f>
        <v>0</v>
      </c>
      <c r="B23" s="523">
        <v>525</v>
      </c>
      <c r="C23" s="21" t="s">
        <v>21</v>
      </c>
      <c r="D23" s="523">
        <v>527</v>
      </c>
      <c r="E23" s="524" t="s">
        <v>23</v>
      </c>
      <c r="F23" s="525">
        <v>5680940.3300000001</v>
      </c>
      <c r="G23" s="526">
        <v>35388.949999999997</v>
      </c>
      <c r="H23" s="525">
        <v>6414545</v>
      </c>
      <c r="I23" s="526">
        <v>23843</v>
      </c>
      <c r="J23" s="525">
        <v>5546314.1299999999</v>
      </c>
      <c r="K23" s="526">
        <v>20339</v>
      </c>
    </row>
    <row r="24" spans="1:13" s="3" customFormat="1" x14ac:dyDescent="0.25">
      <c r="A24" s="527"/>
      <c r="B24" s="528"/>
      <c r="C24" s="529" t="s">
        <v>380</v>
      </c>
      <c r="D24" s="528"/>
      <c r="E24" s="530"/>
      <c r="F24" s="531">
        <f t="shared" ref="F24:K24" si="1">SUM(F22:F23)</f>
        <v>8326169.1799999997</v>
      </c>
      <c r="G24" s="532">
        <f t="shared" si="1"/>
        <v>35388.949999999997</v>
      </c>
      <c r="H24" s="531">
        <f t="shared" si="1"/>
        <v>9205133</v>
      </c>
      <c r="I24" s="532">
        <f t="shared" si="1"/>
        <v>23843</v>
      </c>
      <c r="J24" s="531">
        <f t="shared" si="1"/>
        <v>8116689.29</v>
      </c>
      <c r="K24" s="532">
        <f t="shared" si="1"/>
        <v>20339</v>
      </c>
    </row>
    <row r="25" spans="1:13" s="3" customFormat="1" x14ac:dyDescent="0.25">
      <c r="A25" s="527"/>
      <c r="B25" s="528"/>
      <c r="C25" s="529"/>
      <c r="D25" s="528"/>
      <c r="E25" s="530"/>
      <c r="F25" s="531"/>
      <c r="G25" s="532"/>
      <c r="H25" s="531"/>
      <c r="I25" s="532"/>
      <c r="J25" s="531"/>
      <c r="K25" s="532"/>
    </row>
    <row r="26" spans="1:13" x14ac:dyDescent="0.25">
      <c r="A26" s="522">
        <f>B3</f>
        <v>0</v>
      </c>
      <c r="B26" s="523">
        <v>530</v>
      </c>
      <c r="C26" s="21" t="s">
        <v>24</v>
      </c>
      <c r="D26" s="523">
        <v>531</v>
      </c>
      <c r="E26" s="524" t="s">
        <v>25</v>
      </c>
      <c r="F26" s="525"/>
      <c r="G26" s="526"/>
      <c r="H26" s="525"/>
      <c r="I26" s="526"/>
      <c r="J26" s="525"/>
      <c r="K26" s="526"/>
    </row>
    <row r="27" spans="1:13" x14ac:dyDescent="0.25">
      <c r="A27" s="522">
        <f>B3</f>
        <v>0</v>
      </c>
      <c r="B27" s="523">
        <v>530</v>
      </c>
      <c r="C27" s="21" t="s">
        <v>24</v>
      </c>
      <c r="D27" s="523">
        <v>532</v>
      </c>
      <c r="E27" s="524" t="s">
        <v>26</v>
      </c>
      <c r="F27" s="525"/>
      <c r="G27" s="526"/>
      <c r="H27" s="525"/>
      <c r="I27" s="526"/>
      <c r="J27" s="525"/>
      <c r="K27" s="526"/>
    </row>
    <row r="28" spans="1:13" x14ac:dyDescent="0.25">
      <c r="A28" s="522">
        <f>B3</f>
        <v>0</v>
      </c>
      <c r="B28" s="523">
        <v>530</v>
      </c>
      <c r="C28" s="21" t="s">
        <v>24</v>
      </c>
      <c r="D28" s="523">
        <v>533</v>
      </c>
      <c r="E28" s="524" t="s">
        <v>27</v>
      </c>
      <c r="F28" s="525">
        <v>320364.51</v>
      </c>
      <c r="G28" s="526">
        <v>93176</v>
      </c>
      <c r="H28" s="525">
        <v>230528</v>
      </c>
      <c r="I28" s="526">
        <v>69416</v>
      </c>
      <c r="J28" s="525">
        <v>255529.8</v>
      </c>
      <c r="K28" s="526">
        <v>53000</v>
      </c>
    </row>
    <row r="29" spans="1:13" x14ac:dyDescent="0.25">
      <c r="A29" s="522">
        <f>B3</f>
        <v>0</v>
      </c>
      <c r="B29" s="523">
        <v>530</v>
      </c>
      <c r="C29" s="21" t="s">
        <v>24</v>
      </c>
      <c r="D29" s="523">
        <v>534</v>
      </c>
      <c r="E29" s="524" t="s">
        <v>28</v>
      </c>
      <c r="F29" s="525"/>
      <c r="G29" s="526"/>
      <c r="H29" s="525"/>
      <c r="I29" s="526"/>
      <c r="J29" s="525"/>
      <c r="K29" s="526"/>
    </row>
    <row r="30" spans="1:13" x14ac:dyDescent="0.25">
      <c r="A30" s="522">
        <f>B3</f>
        <v>0</v>
      </c>
      <c r="B30" s="523">
        <v>530</v>
      </c>
      <c r="C30" s="21" t="s">
        <v>24</v>
      </c>
      <c r="D30" s="523">
        <v>549</v>
      </c>
      <c r="E30" s="524" t="s">
        <v>29</v>
      </c>
      <c r="F30" s="525">
        <f>3623020.59+6019974.17</f>
        <v>9642994.7599999998</v>
      </c>
      <c r="G30" s="526">
        <v>2616888.38</v>
      </c>
      <c r="H30" s="525">
        <f>16235186+5241876</f>
        <v>21477062</v>
      </c>
      <c r="I30" s="526">
        <v>2846153</v>
      </c>
      <c r="J30" s="525">
        <f>3005443.89+6931145+18733464+1</f>
        <v>28670053.890000001</v>
      </c>
      <c r="K30" s="526">
        <v>2853033</v>
      </c>
    </row>
    <row r="31" spans="1:13" x14ac:dyDescent="0.25">
      <c r="A31" s="522">
        <v>0</v>
      </c>
      <c r="B31" s="523">
        <v>530</v>
      </c>
      <c r="C31" s="21" t="s">
        <v>24</v>
      </c>
      <c r="D31" s="533">
        <v>572</v>
      </c>
      <c r="E31" s="534" t="s">
        <v>467</v>
      </c>
      <c r="F31" s="525"/>
      <c r="G31" s="526"/>
      <c r="H31" s="525"/>
      <c r="I31" s="526"/>
      <c r="J31" s="525"/>
      <c r="K31" s="526"/>
    </row>
    <row r="32" spans="1:13" s="3" customFormat="1" x14ac:dyDescent="0.25">
      <c r="A32" s="527"/>
      <c r="B32" s="528"/>
      <c r="C32" s="529" t="s">
        <v>120</v>
      </c>
      <c r="D32" s="528"/>
      <c r="E32" s="530"/>
      <c r="F32" s="531">
        <f t="shared" ref="F32:K32" si="2">SUM(F26:F31)</f>
        <v>9963359.2699999996</v>
      </c>
      <c r="G32" s="532">
        <f t="shared" si="2"/>
        <v>2710064.38</v>
      </c>
      <c r="H32" s="531">
        <f t="shared" si="2"/>
        <v>21707590</v>
      </c>
      <c r="I32" s="532">
        <f t="shared" si="2"/>
        <v>2915569</v>
      </c>
      <c r="J32" s="531">
        <f t="shared" si="2"/>
        <v>28925583.690000001</v>
      </c>
      <c r="K32" s="532">
        <f t="shared" si="2"/>
        <v>2906033</v>
      </c>
    </row>
    <row r="33" spans="1:11" s="3" customFormat="1" x14ac:dyDescent="0.25">
      <c r="A33" s="527"/>
      <c r="B33" s="528"/>
      <c r="C33" s="529"/>
      <c r="D33" s="528"/>
      <c r="E33" s="530"/>
      <c r="F33" s="535"/>
      <c r="G33" s="536"/>
      <c r="H33" s="535"/>
      <c r="I33" s="536"/>
      <c r="J33" s="535"/>
      <c r="K33" s="536"/>
    </row>
    <row r="34" spans="1:11" x14ac:dyDescent="0.25">
      <c r="A34" s="522">
        <f>B3</f>
        <v>0</v>
      </c>
      <c r="B34" s="523">
        <v>550</v>
      </c>
      <c r="C34" s="21" t="s">
        <v>30</v>
      </c>
      <c r="D34" s="523">
        <v>551</v>
      </c>
      <c r="E34" s="524" t="s">
        <v>31</v>
      </c>
      <c r="F34" s="525">
        <v>31644487</v>
      </c>
      <c r="G34" s="526"/>
      <c r="H34" s="525">
        <v>31644487</v>
      </c>
      <c r="I34" s="526"/>
      <c r="J34" s="525">
        <v>26890402</v>
      </c>
      <c r="K34" s="526"/>
    </row>
    <row r="35" spans="1:11" x14ac:dyDescent="0.25">
      <c r="A35" s="522">
        <f>B3</f>
        <v>0</v>
      </c>
      <c r="B35" s="523">
        <v>550</v>
      </c>
      <c r="C35" s="21" t="s">
        <v>30</v>
      </c>
      <c r="D35" s="523">
        <v>552</v>
      </c>
      <c r="E35" s="524" t="s">
        <v>32</v>
      </c>
      <c r="F35" s="525"/>
      <c r="G35" s="526"/>
      <c r="H35" s="525"/>
      <c r="I35" s="526"/>
      <c r="J35" s="525"/>
      <c r="K35" s="526"/>
    </row>
    <row r="36" spans="1:11" x14ac:dyDescent="0.25">
      <c r="A36" s="522">
        <f>B3</f>
        <v>0</v>
      </c>
      <c r="B36" s="523">
        <v>550</v>
      </c>
      <c r="C36" s="21" t="s">
        <v>30</v>
      </c>
      <c r="D36" s="523">
        <v>554</v>
      </c>
      <c r="E36" s="524" t="s">
        <v>127</v>
      </c>
      <c r="F36" s="525"/>
      <c r="G36" s="526"/>
      <c r="H36" s="525"/>
      <c r="I36" s="526"/>
      <c r="J36" s="525"/>
      <c r="K36" s="526"/>
    </row>
    <row r="37" spans="1:11" s="3" customFormat="1" x14ac:dyDescent="0.25">
      <c r="A37" s="527"/>
      <c r="B37" s="528"/>
      <c r="C37" s="529" t="s">
        <v>121</v>
      </c>
      <c r="D37" s="528"/>
      <c r="E37" s="530"/>
      <c r="F37" s="531">
        <f t="shared" ref="F37:K37" si="3">SUM(F34:F36)</f>
        <v>31644487</v>
      </c>
      <c r="G37" s="532">
        <f t="shared" si="3"/>
        <v>0</v>
      </c>
      <c r="H37" s="531">
        <f t="shared" si="3"/>
        <v>31644487</v>
      </c>
      <c r="I37" s="532">
        <f t="shared" si="3"/>
        <v>0</v>
      </c>
      <c r="J37" s="531">
        <f t="shared" si="3"/>
        <v>26890402</v>
      </c>
      <c r="K37" s="532">
        <f t="shared" si="3"/>
        <v>0</v>
      </c>
    </row>
    <row r="38" spans="1:11" s="3" customFormat="1" x14ac:dyDescent="0.25">
      <c r="A38" s="527"/>
      <c r="B38" s="528"/>
      <c r="C38" s="529"/>
      <c r="D38" s="528"/>
      <c r="E38" s="530"/>
      <c r="F38" s="531"/>
      <c r="G38" s="532"/>
      <c r="H38" s="531"/>
      <c r="I38" s="532"/>
      <c r="J38" s="531"/>
      <c r="K38" s="532"/>
    </row>
    <row r="39" spans="1:11" x14ac:dyDescent="0.25">
      <c r="A39" s="537">
        <f>B3</f>
        <v>0</v>
      </c>
      <c r="B39" s="533">
        <v>560</v>
      </c>
      <c r="C39" s="538" t="s">
        <v>33</v>
      </c>
      <c r="D39" s="533">
        <v>561</v>
      </c>
      <c r="E39" s="534" t="s">
        <v>452</v>
      </c>
      <c r="F39" s="525"/>
      <c r="G39" s="526"/>
      <c r="H39" s="525"/>
      <c r="I39" s="526"/>
      <c r="J39" s="525"/>
      <c r="K39" s="526"/>
    </row>
    <row r="40" spans="1:11" x14ac:dyDescent="0.25">
      <c r="A40" s="537">
        <f>B3</f>
        <v>0</v>
      </c>
      <c r="B40" s="533">
        <v>560</v>
      </c>
      <c r="C40" s="538" t="s">
        <v>33</v>
      </c>
      <c r="D40" s="533">
        <v>562</v>
      </c>
      <c r="E40" s="534" t="s">
        <v>34</v>
      </c>
      <c r="F40" s="525">
        <v>2515305</v>
      </c>
      <c r="G40" s="526"/>
      <c r="H40" s="525">
        <v>2527498</v>
      </c>
      <c r="I40" s="526"/>
      <c r="J40" s="525">
        <v>2974623</v>
      </c>
      <c r="K40" s="526"/>
    </row>
    <row r="41" spans="1:11" x14ac:dyDescent="0.25">
      <c r="A41" s="537">
        <f>B3</f>
        <v>0</v>
      </c>
      <c r="B41" s="533">
        <v>560</v>
      </c>
      <c r="C41" s="538" t="s">
        <v>33</v>
      </c>
      <c r="D41" s="533">
        <v>563</v>
      </c>
      <c r="E41" s="534" t="s">
        <v>465</v>
      </c>
      <c r="F41" s="525"/>
      <c r="G41" s="526"/>
      <c r="H41" s="525"/>
      <c r="I41" s="526"/>
      <c r="J41" s="525"/>
      <c r="K41" s="526"/>
    </row>
    <row r="42" spans="1:11" x14ac:dyDescent="0.25">
      <c r="A42" s="537">
        <f>B3</f>
        <v>0</v>
      </c>
      <c r="B42" s="533">
        <v>560</v>
      </c>
      <c r="C42" s="538" t="s">
        <v>33</v>
      </c>
      <c r="D42" s="533">
        <v>564</v>
      </c>
      <c r="E42" s="534" t="s">
        <v>35</v>
      </c>
      <c r="F42" s="525"/>
      <c r="G42" s="526"/>
      <c r="H42" s="525"/>
      <c r="I42" s="526"/>
      <c r="J42" s="525"/>
      <c r="K42" s="526"/>
    </row>
    <row r="43" spans="1:11" x14ac:dyDescent="0.25">
      <c r="A43" s="537">
        <f>B3</f>
        <v>0</v>
      </c>
      <c r="B43" s="533">
        <v>560</v>
      </c>
      <c r="C43" s="538" t="s">
        <v>33</v>
      </c>
      <c r="D43" s="533">
        <v>565</v>
      </c>
      <c r="E43" s="534" t="s">
        <v>36</v>
      </c>
      <c r="F43" s="525"/>
      <c r="G43" s="526"/>
      <c r="H43" s="525"/>
      <c r="I43" s="526"/>
      <c r="J43" s="525"/>
      <c r="K43" s="526"/>
    </row>
    <row r="44" spans="1:11" x14ac:dyDescent="0.25">
      <c r="A44" s="537">
        <f>B3</f>
        <v>0</v>
      </c>
      <c r="B44" s="533">
        <v>560</v>
      </c>
      <c r="C44" s="538" t="s">
        <v>33</v>
      </c>
      <c r="D44" s="533">
        <v>566</v>
      </c>
      <c r="E44" s="534" t="s">
        <v>533</v>
      </c>
      <c r="F44" s="525"/>
      <c r="G44" s="526"/>
      <c r="H44" s="525"/>
      <c r="I44" s="526"/>
      <c r="J44" s="525"/>
      <c r="K44" s="526"/>
    </row>
    <row r="45" spans="1:11" x14ac:dyDescent="0.25">
      <c r="A45" s="537">
        <f>B3</f>
        <v>0</v>
      </c>
      <c r="B45" s="533">
        <v>560</v>
      </c>
      <c r="C45" s="538" t="s">
        <v>33</v>
      </c>
      <c r="D45" s="533">
        <v>567</v>
      </c>
      <c r="E45" s="534" t="s">
        <v>466</v>
      </c>
      <c r="F45" s="525"/>
      <c r="G45" s="526"/>
      <c r="H45" s="525"/>
      <c r="I45" s="526"/>
      <c r="J45" s="525"/>
      <c r="K45" s="526"/>
    </row>
    <row r="46" spans="1:11" x14ac:dyDescent="0.25">
      <c r="A46" s="537">
        <f>B3</f>
        <v>0</v>
      </c>
      <c r="B46" s="533">
        <v>560</v>
      </c>
      <c r="C46" s="538" t="s">
        <v>33</v>
      </c>
      <c r="D46" s="533">
        <v>570</v>
      </c>
      <c r="E46" s="534" t="s">
        <v>37</v>
      </c>
      <c r="F46" s="525"/>
      <c r="G46" s="526"/>
      <c r="H46" s="525"/>
      <c r="I46" s="526"/>
      <c r="J46" s="525"/>
      <c r="K46" s="526"/>
    </row>
    <row r="47" spans="1:11" x14ac:dyDescent="0.25">
      <c r="A47" s="537">
        <f>B3</f>
        <v>0</v>
      </c>
      <c r="B47" s="533">
        <v>560</v>
      </c>
      <c r="C47" s="538" t="s">
        <v>33</v>
      </c>
      <c r="D47" s="533">
        <v>571</v>
      </c>
      <c r="E47" s="534" t="s">
        <v>453</v>
      </c>
      <c r="F47" s="525"/>
      <c r="G47" s="526"/>
      <c r="H47" s="525"/>
      <c r="I47" s="526"/>
      <c r="J47" s="525"/>
      <c r="K47" s="526"/>
    </row>
    <row r="48" spans="1:11" x14ac:dyDescent="0.25">
      <c r="A48" s="537">
        <f>B3</f>
        <v>0</v>
      </c>
      <c r="B48" s="533">
        <v>560</v>
      </c>
      <c r="C48" s="538" t="s">
        <v>33</v>
      </c>
      <c r="D48" s="533">
        <v>574</v>
      </c>
      <c r="E48" s="534" t="s">
        <v>454</v>
      </c>
      <c r="F48" s="525"/>
      <c r="G48" s="526"/>
      <c r="H48" s="525"/>
      <c r="I48" s="526"/>
      <c r="J48" s="525"/>
      <c r="K48" s="526"/>
    </row>
    <row r="49" spans="1:11" x14ac:dyDescent="0.25">
      <c r="A49" s="537">
        <f>B3</f>
        <v>0</v>
      </c>
      <c r="B49" s="533">
        <v>560</v>
      </c>
      <c r="C49" s="538" t="s">
        <v>33</v>
      </c>
      <c r="D49" s="533">
        <v>575</v>
      </c>
      <c r="E49" s="534" t="s">
        <v>256</v>
      </c>
      <c r="F49" s="525"/>
      <c r="G49" s="526"/>
      <c r="H49" s="525"/>
      <c r="I49" s="526"/>
      <c r="J49" s="525"/>
      <c r="K49" s="526"/>
    </row>
    <row r="50" spans="1:11" x14ac:dyDescent="0.25">
      <c r="A50" s="537">
        <f>B3</f>
        <v>0</v>
      </c>
      <c r="B50" s="533">
        <v>560</v>
      </c>
      <c r="C50" s="538" t="s">
        <v>33</v>
      </c>
      <c r="D50" s="533">
        <v>576</v>
      </c>
      <c r="E50" s="534" t="s">
        <v>365</v>
      </c>
      <c r="F50" s="525"/>
      <c r="G50" s="526"/>
      <c r="H50" s="525"/>
      <c r="I50" s="526"/>
      <c r="J50" s="525"/>
      <c r="K50" s="526"/>
    </row>
    <row r="51" spans="1:11" x14ac:dyDescent="0.25">
      <c r="A51" s="537">
        <f>B3</f>
        <v>0</v>
      </c>
      <c r="B51" s="533">
        <v>560</v>
      </c>
      <c r="C51" s="538" t="s">
        <v>33</v>
      </c>
      <c r="D51" s="533">
        <v>577</v>
      </c>
      <c r="E51" s="534" t="s">
        <v>468</v>
      </c>
      <c r="F51" s="525"/>
      <c r="G51" s="526"/>
      <c r="H51" s="525"/>
      <c r="I51" s="526"/>
      <c r="J51" s="525"/>
      <c r="K51" s="526"/>
    </row>
    <row r="52" spans="1:11" x14ac:dyDescent="0.25">
      <c r="A52" s="537">
        <f>B3</f>
        <v>0</v>
      </c>
      <c r="B52" s="533">
        <v>560</v>
      </c>
      <c r="C52" s="538" t="s">
        <v>33</v>
      </c>
      <c r="D52" s="533">
        <v>578</v>
      </c>
      <c r="E52" s="534" t="s">
        <v>366</v>
      </c>
      <c r="F52" s="525"/>
      <c r="G52" s="526"/>
      <c r="H52" s="525"/>
      <c r="I52" s="526"/>
      <c r="J52" s="525"/>
      <c r="K52" s="526"/>
    </row>
    <row r="53" spans="1:11" x14ac:dyDescent="0.25">
      <c r="A53" s="537">
        <f>B3</f>
        <v>0</v>
      </c>
      <c r="B53" s="533">
        <v>560</v>
      </c>
      <c r="C53" s="538" t="s">
        <v>33</v>
      </c>
      <c r="D53" s="533">
        <v>579</v>
      </c>
      <c r="E53" s="534" t="s">
        <v>416</v>
      </c>
      <c r="F53" s="525"/>
      <c r="G53" s="526"/>
      <c r="H53" s="525"/>
      <c r="I53" s="526"/>
      <c r="J53" s="525"/>
      <c r="K53" s="526"/>
    </row>
    <row r="54" spans="1:11" x14ac:dyDescent="0.25">
      <c r="A54" s="537">
        <f>$B$3</f>
        <v>0</v>
      </c>
      <c r="B54" s="533">
        <v>560</v>
      </c>
      <c r="C54" s="538" t="s">
        <v>33</v>
      </c>
      <c r="D54" s="533"/>
      <c r="E54" s="534" t="s">
        <v>455</v>
      </c>
      <c r="F54" s="539"/>
      <c r="G54" s="540"/>
      <c r="H54" s="539"/>
      <c r="I54" s="540"/>
      <c r="J54" s="539"/>
      <c r="K54" s="540"/>
    </row>
    <row r="55" spans="1:11" x14ac:dyDescent="0.25">
      <c r="A55" s="537">
        <f t="shared" ref="A55:A62" si="4">$B$3</f>
        <v>0</v>
      </c>
      <c r="B55" s="533">
        <v>560</v>
      </c>
      <c r="C55" s="538" t="s">
        <v>33</v>
      </c>
      <c r="D55" s="533"/>
      <c r="E55" s="534" t="s">
        <v>456</v>
      </c>
      <c r="F55" s="539"/>
      <c r="G55" s="540"/>
      <c r="H55" s="539"/>
      <c r="I55" s="540"/>
      <c r="J55" s="539"/>
      <c r="K55" s="540"/>
    </row>
    <row r="56" spans="1:11" x14ac:dyDescent="0.25">
      <c r="A56" s="537">
        <f t="shared" si="4"/>
        <v>0</v>
      </c>
      <c r="B56" s="533">
        <v>560</v>
      </c>
      <c r="C56" s="538" t="s">
        <v>33</v>
      </c>
      <c r="D56" s="533"/>
      <c r="E56" s="534" t="s">
        <v>457</v>
      </c>
      <c r="F56" s="539"/>
      <c r="G56" s="540"/>
      <c r="H56" s="539"/>
      <c r="I56" s="540"/>
      <c r="J56" s="539"/>
      <c r="K56" s="540"/>
    </row>
    <row r="57" spans="1:11" x14ac:dyDescent="0.25">
      <c r="A57" s="537">
        <f t="shared" si="4"/>
        <v>0</v>
      </c>
      <c r="B57" s="533">
        <v>560</v>
      </c>
      <c r="C57" s="538" t="s">
        <v>33</v>
      </c>
      <c r="D57" s="533"/>
      <c r="E57" s="534" t="s">
        <v>458</v>
      </c>
      <c r="F57" s="539"/>
      <c r="G57" s="540"/>
      <c r="H57" s="539"/>
      <c r="I57" s="540"/>
      <c r="J57" s="539"/>
      <c r="K57" s="540"/>
    </row>
    <row r="58" spans="1:11" x14ac:dyDescent="0.25">
      <c r="A58" s="537">
        <f t="shared" si="4"/>
        <v>0</v>
      </c>
      <c r="B58" s="533">
        <v>560</v>
      </c>
      <c r="C58" s="538" t="s">
        <v>33</v>
      </c>
      <c r="D58" s="533"/>
      <c r="E58" s="534" t="s">
        <v>459</v>
      </c>
      <c r="F58" s="539"/>
      <c r="G58" s="540"/>
      <c r="H58" s="539"/>
      <c r="I58" s="540"/>
      <c r="J58" s="539"/>
      <c r="K58" s="540"/>
    </row>
    <row r="59" spans="1:11" x14ac:dyDescent="0.25">
      <c r="A59" s="537">
        <f t="shared" si="4"/>
        <v>0</v>
      </c>
      <c r="B59" s="533">
        <v>560</v>
      </c>
      <c r="C59" s="538" t="s">
        <v>33</v>
      </c>
      <c r="D59" s="533"/>
      <c r="E59" s="534" t="s">
        <v>534</v>
      </c>
      <c r="F59" s="539"/>
      <c r="G59" s="540"/>
      <c r="H59" s="539"/>
      <c r="I59" s="540"/>
      <c r="J59" s="539"/>
      <c r="K59" s="540"/>
    </row>
    <row r="60" spans="1:11" x14ac:dyDescent="0.25">
      <c r="A60" s="537">
        <v>0</v>
      </c>
      <c r="B60" s="533">
        <v>560</v>
      </c>
      <c r="C60" s="538" t="s">
        <v>33</v>
      </c>
      <c r="D60" s="533"/>
      <c r="E60" s="534" t="s">
        <v>570</v>
      </c>
      <c r="F60" s="539"/>
      <c r="G60" s="540"/>
      <c r="H60" s="539"/>
      <c r="I60" s="540"/>
      <c r="J60" s="539"/>
      <c r="K60" s="540"/>
    </row>
    <row r="61" spans="1:11" x14ac:dyDescent="0.25">
      <c r="A61" s="537">
        <f t="shared" si="4"/>
        <v>0</v>
      </c>
      <c r="B61" s="533">
        <v>560</v>
      </c>
      <c r="C61" s="538" t="s">
        <v>33</v>
      </c>
      <c r="D61" s="533"/>
      <c r="E61" s="534" t="s">
        <v>535</v>
      </c>
      <c r="F61" s="539"/>
      <c r="G61" s="540"/>
      <c r="H61" s="539"/>
      <c r="I61" s="540"/>
      <c r="J61" s="539"/>
      <c r="K61" s="540"/>
    </row>
    <row r="62" spans="1:11" x14ac:dyDescent="0.25">
      <c r="A62" s="537">
        <f t="shared" si="4"/>
        <v>0</v>
      </c>
      <c r="B62" s="533">
        <v>560</v>
      </c>
      <c r="C62" s="538" t="s">
        <v>33</v>
      </c>
      <c r="D62" s="533"/>
      <c r="E62" s="534" t="s">
        <v>536</v>
      </c>
      <c r="F62" s="539"/>
      <c r="G62" s="540"/>
      <c r="H62" s="539"/>
      <c r="I62" s="540"/>
      <c r="J62" s="539"/>
      <c r="K62" s="540"/>
    </row>
    <row r="63" spans="1:11" s="3" customFormat="1" x14ac:dyDescent="0.25">
      <c r="A63" s="527"/>
      <c r="B63" s="528"/>
      <c r="C63" s="529" t="s">
        <v>122</v>
      </c>
      <c r="D63" s="528"/>
      <c r="E63" s="530"/>
      <c r="F63" s="531">
        <f t="shared" ref="F63:K63" si="5">SUM(F39:F58)</f>
        <v>2515305</v>
      </c>
      <c r="G63" s="532">
        <f t="shared" si="5"/>
        <v>0</v>
      </c>
      <c r="H63" s="531">
        <f t="shared" si="5"/>
        <v>2527498</v>
      </c>
      <c r="I63" s="532">
        <f t="shared" si="5"/>
        <v>0</v>
      </c>
      <c r="J63" s="531">
        <f t="shared" si="5"/>
        <v>2974623</v>
      </c>
      <c r="K63" s="532">
        <f t="shared" si="5"/>
        <v>0</v>
      </c>
    </row>
    <row r="64" spans="1:11" s="3" customFormat="1" x14ac:dyDescent="0.25">
      <c r="A64" s="527"/>
      <c r="B64" s="528"/>
      <c r="C64" s="529"/>
      <c r="D64" s="528"/>
      <c r="E64" s="530" t="s">
        <v>117</v>
      </c>
      <c r="F64" s="531"/>
      <c r="G64" s="532"/>
      <c r="H64" s="531"/>
      <c r="I64" s="532"/>
      <c r="J64" s="531"/>
      <c r="K64" s="532"/>
    </row>
    <row r="65" spans="1:11" x14ac:dyDescent="0.25">
      <c r="A65" s="522">
        <f>B3</f>
        <v>0</v>
      </c>
      <c r="B65" s="523">
        <v>580</v>
      </c>
      <c r="C65" s="21" t="s">
        <v>38</v>
      </c>
      <c r="D65" s="523">
        <v>581</v>
      </c>
      <c r="E65" s="524" t="s">
        <v>39</v>
      </c>
      <c r="F65" s="525"/>
      <c r="G65" s="526"/>
      <c r="H65" s="525"/>
      <c r="I65" s="526"/>
      <c r="J65" s="525"/>
      <c r="K65" s="526"/>
    </row>
    <row r="66" spans="1:11" x14ac:dyDescent="0.25">
      <c r="A66" s="522">
        <f>B3</f>
        <v>0</v>
      </c>
      <c r="B66" s="523">
        <v>580</v>
      </c>
      <c r="C66" s="21" t="s">
        <v>38</v>
      </c>
      <c r="D66" s="523">
        <v>582</v>
      </c>
      <c r="E66" s="524" t="s">
        <v>40</v>
      </c>
      <c r="F66" s="525"/>
      <c r="G66" s="526"/>
      <c r="H66" s="525"/>
      <c r="I66" s="526"/>
      <c r="J66" s="525"/>
      <c r="K66" s="526"/>
    </row>
    <row r="67" spans="1:11" x14ac:dyDescent="0.25">
      <c r="A67" s="522">
        <f>B3</f>
        <v>0</v>
      </c>
      <c r="B67" s="523">
        <v>580</v>
      </c>
      <c r="C67" s="21" t="s">
        <v>38</v>
      </c>
      <c r="D67" s="523">
        <v>583</v>
      </c>
      <c r="E67" s="524" t="s">
        <v>41</v>
      </c>
      <c r="F67" s="525"/>
      <c r="G67" s="526">
        <v>13552601</v>
      </c>
      <c r="H67" s="525"/>
      <c r="I67" s="526">
        <v>12889761</v>
      </c>
      <c r="J67" s="525"/>
      <c r="K67" s="526">
        <v>13523000</v>
      </c>
    </row>
    <row r="68" spans="1:11" x14ac:dyDescent="0.25">
      <c r="A68" s="522">
        <f>B3</f>
        <v>0</v>
      </c>
      <c r="B68" s="523">
        <v>580</v>
      </c>
      <c r="C68" s="21" t="s">
        <v>38</v>
      </c>
      <c r="D68" s="523">
        <v>589</v>
      </c>
      <c r="E68" s="524" t="s">
        <v>42</v>
      </c>
      <c r="F68" s="525"/>
      <c r="G68" s="526">
        <v>838492</v>
      </c>
      <c r="H68" s="525"/>
      <c r="I68" s="526">
        <v>1091169</v>
      </c>
      <c r="J68" s="525"/>
      <c r="K68" s="526">
        <v>850000</v>
      </c>
    </row>
    <row r="69" spans="1:11" s="3" customFormat="1" x14ac:dyDescent="0.25">
      <c r="A69" s="527"/>
      <c r="B69" s="528"/>
      <c r="C69" s="529" t="s">
        <v>123</v>
      </c>
      <c r="D69" s="528"/>
      <c r="E69" s="530"/>
      <c r="F69" s="531">
        <f t="shared" ref="F69:K69" si="6">SUM(F65:F68)</f>
        <v>0</v>
      </c>
      <c r="G69" s="532">
        <f t="shared" si="6"/>
        <v>14391093</v>
      </c>
      <c r="H69" s="531">
        <f t="shared" si="6"/>
        <v>0</v>
      </c>
      <c r="I69" s="532">
        <f t="shared" si="6"/>
        <v>13980930</v>
      </c>
      <c r="J69" s="531">
        <f t="shared" si="6"/>
        <v>0</v>
      </c>
      <c r="K69" s="532">
        <f t="shared" si="6"/>
        <v>14373000</v>
      </c>
    </row>
    <row r="70" spans="1:11" s="3" customFormat="1" x14ac:dyDescent="0.25">
      <c r="A70" s="527"/>
      <c r="B70" s="528"/>
      <c r="C70" s="529"/>
      <c r="D70" s="528"/>
      <c r="E70" s="530"/>
      <c r="F70" s="531"/>
      <c r="G70" s="532"/>
      <c r="H70" s="531"/>
      <c r="I70" s="532"/>
      <c r="J70" s="531"/>
      <c r="K70" s="532"/>
    </row>
    <row r="71" spans="1:11" x14ac:dyDescent="0.25">
      <c r="A71" s="522">
        <f>B3</f>
        <v>0</v>
      </c>
      <c r="B71" s="523">
        <v>590</v>
      </c>
      <c r="C71" s="529" t="s">
        <v>43</v>
      </c>
      <c r="D71" s="523">
        <v>591</v>
      </c>
      <c r="E71" s="524" t="s">
        <v>43</v>
      </c>
      <c r="F71" s="525">
        <v>0</v>
      </c>
      <c r="G71" s="526">
        <v>0</v>
      </c>
      <c r="H71" s="525">
        <v>0</v>
      </c>
      <c r="I71" s="526">
        <v>0</v>
      </c>
      <c r="J71" s="525">
        <v>0</v>
      </c>
      <c r="K71" s="526">
        <v>0</v>
      </c>
    </row>
    <row r="72" spans="1:11" s="3" customFormat="1" x14ac:dyDescent="0.25">
      <c r="A72" s="527"/>
      <c r="B72" s="528"/>
      <c r="C72" s="529"/>
      <c r="D72" s="528"/>
      <c r="E72" s="530"/>
      <c r="F72" s="531"/>
      <c r="G72" s="532"/>
      <c r="H72" s="531"/>
      <c r="I72" s="532"/>
      <c r="J72" s="531"/>
      <c r="K72" s="532"/>
    </row>
    <row r="73" spans="1:11" x14ac:dyDescent="0.25">
      <c r="A73" s="522">
        <f>B3</f>
        <v>0</v>
      </c>
      <c r="B73" s="523">
        <v>600</v>
      </c>
      <c r="C73" s="21" t="s">
        <v>45</v>
      </c>
      <c r="D73" s="523">
        <v>601</v>
      </c>
      <c r="E73" s="524" t="s">
        <v>44</v>
      </c>
      <c r="F73" s="525"/>
      <c r="G73" s="526">
        <f>6343085.2</f>
        <v>6343085.2000000002</v>
      </c>
      <c r="H73" s="525"/>
      <c r="I73" s="526">
        <f>7500000</f>
        <v>7500000</v>
      </c>
      <c r="J73" s="525"/>
      <c r="K73" s="526">
        <f>6000000</f>
        <v>6000000</v>
      </c>
    </row>
    <row r="74" spans="1:11" x14ac:dyDescent="0.25">
      <c r="A74" s="522">
        <f>B3</f>
        <v>0</v>
      </c>
      <c r="B74" s="523">
        <v>600</v>
      </c>
      <c r="C74" s="21" t="s">
        <v>45</v>
      </c>
      <c r="D74" s="523">
        <v>602</v>
      </c>
      <c r="E74" s="524" t="s">
        <v>46</v>
      </c>
      <c r="F74" s="525">
        <v>0</v>
      </c>
      <c r="G74" s="526">
        <v>35556710.689999998</v>
      </c>
      <c r="H74" s="525">
        <v>0</v>
      </c>
      <c r="I74" s="526">
        <v>31250000</v>
      </c>
      <c r="J74" s="525">
        <v>0</v>
      </c>
      <c r="K74" s="526">
        <v>50000000</v>
      </c>
    </row>
    <row r="75" spans="1:11" x14ac:dyDescent="0.25">
      <c r="A75" s="522">
        <f>B3</f>
        <v>0</v>
      </c>
      <c r="B75" s="523">
        <v>600</v>
      </c>
      <c r="C75" s="21" t="s">
        <v>45</v>
      </c>
      <c r="D75" s="523">
        <v>603</v>
      </c>
      <c r="E75" s="524" t="s">
        <v>47</v>
      </c>
      <c r="F75" s="525"/>
      <c r="G75" s="526">
        <v>88355.55</v>
      </c>
      <c r="H75" s="525"/>
      <c r="I75" s="526">
        <v>75000</v>
      </c>
      <c r="J75" s="525"/>
      <c r="K75" s="526">
        <v>85000</v>
      </c>
    </row>
    <row r="76" spans="1:11" x14ac:dyDescent="0.25">
      <c r="A76" s="522">
        <f>B3</f>
        <v>0</v>
      </c>
      <c r="B76" s="523">
        <v>600</v>
      </c>
      <c r="C76" s="21" t="s">
        <v>45</v>
      </c>
      <c r="D76" s="523">
        <v>604</v>
      </c>
      <c r="E76" s="524" t="s">
        <v>48</v>
      </c>
      <c r="F76" s="525"/>
      <c r="G76" s="526">
        <f>2712547.84+5018325</f>
        <v>7730872.8399999999</v>
      </c>
      <c r="H76" s="525"/>
      <c r="I76" s="526">
        <f>2000000+5000000</f>
        <v>7000000</v>
      </c>
      <c r="J76" s="525"/>
      <c r="K76" s="526">
        <f>2500000+3500000</f>
        <v>6000000</v>
      </c>
    </row>
    <row r="77" spans="1:11" s="3" customFormat="1" x14ac:dyDescent="0.25">
      <c r="A77" s="527"/>
      <c r="B77" s="528"/>
      <c r="C77" s="529" t="s">
        <v>124</v>
      </c>
      <c r="D77" s="528"/>
      <c r="E77" s="530"/>
      <c r="F77" s="531">
        <f>SUM(F73:F76)</f>
        <v>0</v>
      </c>
      <c r="G77" s="532">
        <f t="shared" ref="G77:K77" si="7">SUM(G73:G76)</f>
        <v>49719024.280000001</v>
      </c>
      <c r="H77" s="531">
        <f t="shared" si="7"/>
        <v>0</v>
      </c>
      <c r="I77" s="532">
        <f t="shared" si="7"/>
        <v>45825000</v>
      </c>
      <c r="J77" s="531">
        <f t="shared" si="7"/>
        <v>0</v>
      </c>
      <c r="K77" s="532">
        <f t="shared" si="7"/>
        <v>62085000</v>
      </c>
    </row>
    <row r="78" spans="1:11" s="3" customFormat="1" x14ac:dyDescent="0.25">
      <c r="A78" s="527"/>
      <c r="B78" s="528"/>
      <c r="C78" s="529"/>
      <c r="D78" s="528"/>
      <c r="E78" s="530"/>
      <c r="F78" s="531"/>
      <c r="G78" s="532"/>
      <c r="H78" s="531"/>
      <c r="I78" s="532"/>
      <c r="J78" s="531"/>
      <c r="K78" s="532"/>
    </row>
    <row r="79" spans="1:11" s="3" customFormat="1" x14ac:dyDescent="0.25">
      <c r="A79" s="527">
        <f>B3</f>
        <v>0</v>
      </c>
      <c r="B79" s="523">
        <v>610</v>
      </c>
      <c r="C79" s="529" t="s">
        <v>49</v>
      </c>
      <c r="D79" s="523">
        <v>611</v>
      </c>
      <c r="E79" s="524" t="s">
        <v>49</v>
      </c>
      <c r="F79" s="531"/>
      <c r="G79" s="532">
        <v>2039633</v>
      </c>
      <c r="H79" s="531"/>
      <c r="I79" s="532">
        <v>2392857</v>
      </c>
      <c r="J79" s="531"/>
      <c r="K79" s="532">
        <v>2300000</v>
      </c>
    </row>
    <row r="80" spans="1:11" x14ac:dyDescent="0.25">
      <c r="A80" s="522"/>
      <c r="B80" s="523"/>
      <c r="C80" s="21"/>
      <c r="D80" s="523"/>
      <c r="E80" s="524"/>
      <c r="F80" s="525"/>
      <c r="G80" s="526"/>
      <c r="H80" s="525"/>
      <c r="I80" s="526"/>
      <c r="J80" s="525"/>
      <c r="K80" s="526"/>
    </row>
    <row r="81" spans="1:11" x14ac:dyDescent="0.25">
      <c r="A81" s="522">
        <f>B3</f>
        <v>0</v>
      </c>
      <c r="B81" s="523">
        <v>620</v>
      </c>
      <c r="C81" s="21" t="s">
        <v>51</v>
      </c>
      <c r="D81" s="523">
        <v>621</v>
      </c>
      <c r="E81" s="524" t="s">
        <v>50</v>
      </c>
      <c r="F81" s="525"/>
      <c r="G81" s="526">
        <v>7801664.2800000003</v>
      </c>
      <c r="H81" s="525"/>
      <c r="I81" s="526">
        <f>1143070+4415500</f>
        <v>5558570</v>
      </c>
      <c r="J81" s="525"/>
      <c r="K81" s="526">
        <f>1146250+4504208</f>
        <v>5650458</v>
      </c>
    </row>
    <row r="82" spans="1:11" x14ac:dyDescent="0.25">
      <c r="A82" s="522">
        <f>B3</f>
        <v>0</v>
      </c>
      <c r="B82" s="523">
        <v>620</v>
      </c>
      <c r="C82" s="21" t="s">
        <v>51</v>
      </c>
      <c r="D82" s="523">
        <v>622</v>
      </c>
      <c r="E82" s="524" t="s">
        <v>52</v>
      </c>
      <c r="F82" s="525"/>
      <c r="G82" s="526">
        <v>4842030.41</v>
      </c>
      <c r="H82" s="525"/>
      <c r="I82" s="526">
        <v>4847000</v>
      </c>
      <c r="J82" s="525"/>
      <c r="K82" s="526">
        <f>4625000</f>
        <v>4625000</v>
      </c>
    </row>
    <row r="83" spans="1:11" x14ac:dyDescent="0.25">
      <c r="A83" s="522">
        <f>B3</f>
        <v>0</v>
      </c>
      <c r="B83" s="523">
        <v>620</v>
      </c>
      <c r="C83" s="21" t="s">
        <v>51</v>
      </c>
      <c r="D83" s="523">
        <v>623</v>
      </c>
      <c r="E83" s="524" t="s">
        <v>53</v>
      </c>
      <c r="F83" s="525"/>
      <c r="G83" s="526">
        <v>932578.69</v>
      </c>
      <c r="H83" s="525"/>
      <c r="I83" s="526">
        <v>600000</v>
      </c>
      <c r="J83" s="525"/>
      <c r="K83" s="526">
        <v>600000</v>
      </c>
    </row>
    <row r="84" spans="1:11" x14ac:dyDescent="0.25">
      <c r="A84" s="522">
        <f>B3</f>
        <v>0</v>
      </c>
      <c r="B84" s="523">
        <v>620</v>
      </c>
      <c r="C84" s="21" t="s">
        <v>51</v>
      </c>
      <c r="D84" s="523">
        <v>629</v>
      </c>
      <c r="E84" s="524" t="s">
        <v>384</v>
      </c>
      <c r="F84" s="525"/>
      <c r="G84" s="526">
        <v>8750303.1099999994</v>
      </c>
      <c r="H84" s="525"/>
      <c r="I84" s="526">
        <f>285150+125000+3066900+330000+743030</f>
        <v>4550080</v>
      </c>
      <c r="J84" s="525"/>
      <c r="K84" s="526">
        <f>178863+125000+3180000+330000+654175</f>
        <v>4468038</v>
      </c>
    </row>
    <row r="85" spans="1:11" s="3" customFormat="1" x14ac:dyDescent="0.25">
      <c r="A85" s="527"/>
      <c r="B85" s="528"/>
      <c r="C85" s="529" t="s">
        <v>125</v>
      </c>
      <c r="D85" s="528"/>
      <c r="E85" s="530"/>
      <c r="F85" s="531">
        <f t="shared" ref="F85:K85" si="8">SUM(F81:F84)</f>
        <v>0</v>
      </c>
      <c r="G85" s="532">
        <f t="shared" si="8"/>
        <v>22326576.490000002</v>
      </c>
      <c r="H85" s="531">
        <f t="shared" si="8"/>
        <v>0</v>
      </c>
      <c r="I85" s="532">
        <f t="shared" si="8"/>
        <v>15555650</v>
      </c>
      <c r="J85" s="531">
        <f t="shared" si="8"/>
        <v>0</v>
      </c>
      <c r="K85" s="532">
        <f t="shared" si="8"/>
        <v>15343496</v>
      </c>
    </row>
    <row r="86" spans="1:11" s="3" customFormat="1" x14ac:dyDescent="0.25">
      <c r="A86" s="527"/>
      <c r="B86" s="528"/>
      <c r="C86" s="529"/>
      <c r="D86" s="528"/>
      <c r="E86" s="530"/>
      <c r="F86" s="531"/>
      <c r="G86" s="532"/>
      <c r="H86" s="531"/>
      <c r="I86" s="532"/>
      <c r="J86" s="531"/>
      <c r="K86" s="532"/>
    </row>
    <row r="87" spans="1:11" x14ac:dyDescent="0.25">
      <c r="A87" s="522">
        <f>B3</f>
        <v>0</v>
      </c>
      <c r="B87" s="523">
        <v>660</v>
      </c>
      <c r="C87" s="21" t="s">
        <v>73</v>
      </c>
      <c r="D87" s="523">
        <v>661</v>
      </c>
      <c r="E87" s="524" t="s">
        <v>70</v>
      </c>
      <c r="F87" s="525"/>
      <c r="G87" s="526"/>
      <c r="H87" s="525"/>
      <c r="I87" s="526"/>
      <c r="J87" s="525"/>
      <c r="K87" s="526"/>
    </row>
    <row r="88" spans="1:11" x14ac:dyDescent="0.25">
      <c r="A88" s="522">
        <f>B3</f>
        <v>0</v>
      </c>
      <c r="B88" s="523">
        <v>660</v>
      </c>
      <c r="C88" s="21" t="s">
        <v>73</v>
      </c>
      <c r="D88" s="523">
        <v>662</v>
      </c>
      <c r="E88" s="524" t="s">
        <v>71</v>
      </c>
      <c r="F88" s="525"/>
      <c r="G88" s="526"/>
      <c r="H88" s="525"/>
      <c r="I88" s="526"/>
      <c r="J88" s="525"/>
      <c r="K88" s="526"/>
    </row>
    <row r="89" spans="1:11" x14ac:dyDescent="0.25">
      <c r="A89" s="522">
        <f>B3</f>
        <v>0</v>
      </c>
      <c r="B89" s="523">
        <v>660</v>
      </c>
      <c r="C89" s="21" t="s">
        <v>73</v>
      </c>
      <c r="D89" s="523">
        <v>663</v>
      </c>
      <c r="E89" s="524" t="s">
        <v>72</v>
      </c>
      <c r="F89" s="525"/>
      <c r="G89" s="526"/>
      <c r="H89" s="525"/>
      <c r="I89" s="526"/>
      <c r="J89" s="525"/>
      <c r="K89" s="526"/>
    </row>
    <row r="90" spans="1:11" x14ac:dyDescent="0.25">
      <c r="A90" s="522">
        <f>B3</f>
        <v>0</v>
      </c>
      <c r="B90" s="523">
        <v>660</v>
      </c>
      <c r="C90" s="21" t="s">
        <v>73</v>
      </c>
      <c r="D90" s="523">
        <v>664</v>
      </c>
      <c r="E90" s="524" t="s">
        <v>74</v>
      </c>
      <c r="F90" s="525"/>
      <c r="G90" s="526"/>
      <c r="H90" s="525"/>
      <c r="I90" s="526"/>
      <c r="J90" s="525"/>
      <c r="K90" s="526"/>
    </row>
    <row r="91" spans="1:11" x14ac:dyDescent="0.25">
      <c r="A91" s="522">
        <v>0</v>
      </c>
      <c r="B91" s="523">
        <v>660</v>
      </c>
      <c r="C91" s="21" t="s">
        <v>73</v>
      </c>
      <c r="D91" s="523">
        <v>665</v>
      </c>
      <c r="E91" s="524" t="s">
        <v>451</v>
      </c>
      <c r="F91" s="539"/>
      <c r="G91" s="540"/>
      <c r="H91" s="539"/>
      <c r="I91" s="540"/>
      <c r="J91" s="539"/>
      <c r="K91" s="540"/>
    </row>
    <row r="92" spans="1:11" x14ac:dyDescent="0.25">
      <c r="A92" s="522">
        <f>B3</f>
        <v>0</v>
      </c>
      <c r="B92" s="523">
        <v>660</v>
      </c>
      <c r="C92" s="21" t="s">
        <v>73</v>
      </c>
      <c r="D92" s="523">
        <v>666</v>
      </c>
      <c r="E92" s="524" t="s">
        <v>75</v>
      </c>
      <c r="F92" s="525"/>
      <c r="G92" s="526"/>
      <c r="H92" s="525"/>
      <c r="I92" s="526"/>
      <c r="J92" s="525"/>
      <c r="K92" s="526"/>
    </row>
    <row r="93" spans="1:11" s="3" customFormat="1" x14ac:dyDescent="0.25">
      <c r="A93" s="527"/>
      <c r="B93" s="528"/>
      <c r="C93" s="529" t="s">
        <v>126</v>
      </c>
      <c r="D93" s="528"/>
      <c r="E93" s="530"/>
      <c r="F93" s="531">
        <f t="shared" ref="F93:K93" si="9">SUM(F87:F92)</f>
        <v>0</v>
      </c>
      <c r="G93" s="532">
        <f t="shared" si="9"/>
        <v>0</v>
      </c>
      <c r="H93" s="531">
        <f t="shared" si="9"/>
        <v>0</v>
      </c>
      <c r="I93" s="532">
        <f t="shared" si="9"/>
        <v>0</v>
      </c>
      <c r="J93" s="531">
        <f t="shared" si="9"/>
        <v>0</v>
      </c>
      <c r="K93" s="532">
        <f t="shared" si="9"/>
        <v>0</v>
      </c>
    </row>
    <row r="94" spans="1:11" s="3" customFormat="1" x14ac:dyDescent="0.25">
      <c r="A94" s="527"/>
      <c r="B94" s="528"/>
      <c r="C94" s="529"/>
      <c r="D94" s="528"/>
      <c r="E94" s="530"/>
      <c r="F94" s="531"/>
      <c r="G94" s="532"/>
      <c r="H94" s="531"/>
      <c r="I94" s="532"/>
      <c r="J94" s="531"/>
      <c r="K94" s="532"/>
    </row>
    <row r="95" spans="1:11" x14ac:dyDescent="0.25">
      <c r="A95" s="522">
        <f>B3</f>
        <v>0</v>
      </c>
      <c r="B95" s="523">
        <v>670</v>
      </c>
      <c r="C95" s="21" t="s">
        <v>407</v>
      </c>
      <c r="D95" s="523">
        <v>671</v>
      </c>
      <c r="E95" s="524" t="s">
        <v>76</v>
      </c>
      <c r="F95" s="525"/>
      <c r="G95" s="526"/>
      <c r="H95" s="525"/>
      <c r="I95" s="526"/>
      <c r="J95" s="525"/>
      <c r="K95" s="526"/>
    </row>
    <row r="96" spans="1:11" x14ac:dyDescent="0.25">
      <c r="A96" s="522">
        <f>B3</f>
        <v>0</v>
      </c>
      <c r="B96" s="523">
        <v>670</v>
      </c>
      <c r="C96" s="21" t="s">
        <v>407</v>
      </c>
      <c r="D96" s="523">
        <v>672</v>
      </c>
      <c r="E96" s="524" t="s">
        <v>77</v>
      </c>
      <c r="F96" s="525"/>
      <c r="G96" s="526"/>
      <c r="H96" s="525"/>
      <c r="I96" s="526"/>
      <c r="J96" s="525"/>
      <c r="K96" s="526"/>
    </row>
    <row r="97" spans="1:11" x14ac:dyDescent="0.25">
      <c r="A97" s="522">
        <f>B3</f>
        <v>0</v>
      </c>
      <c r="B97" s="523">
        <v>670</v>
      </c>
      <c r="C97" s="21" t="s">
        <v>408</v>
      </c>
      <c r="D97" s="523">
        <v>673</v>
      </c>
      <c r="E97" s="524" t="s">
        <v>409</v>
      </c>
      <c r="F97" s="525"/>
      <c r="G97" s="526"/>
      <c r="H97" s="525"/>
      <c r="I97" s="526"/>
      <c r="J97" s="525"/>
      <c r="K97" s="526"/>
    </row>
    <row r="98" spans="1:11" s="3" customFormat="1" x14ac:dyDescent="0.25">
      <c r="A98" s="527"/>
      <c r="B98" s="528"/>
      <c r="C98" s="529" t="s">
        <v>410</v>
      </c>
      <c r="D98" s="528"/>
      <c r="E98" s="530"/>
      <c r="F98" s="531">
        <f t="shared" ref="F98:K98" si="10">SUM(F95:F97)</f>
        <v>0</v>
      </c>
      <c r="G98" s="532">
        <f t="shared" si="10"/>
        <v>0</v>
      </c>
      <c r="H98" s="531">
        <f t="shared" si="10"/>
        <v>0</v>
      </c>
      <c r="I98" s="532">
        <f t="shared" si="10"/>
        <v>0</v>
      </c>
      <c r="J98" s="531">
        <f t="shared" si="10"/>
        <v>0</v>
      </c>
      <c r="K98" s="532">
        <f t="shared" si="10"/>
        <v>0</v>
      </c>
    </row>
    <row r="99" spans="1:11" s="3" customFormat="1" x14ac:dyDescent="0.25">
      <c r="A99" s="527"/>
      <c r="B99" s="528"/>
      <c r="C99" s="529"/>
      <c r="D99" s="528"/>
      <c r="E99" s="530"/>
      <c r="F99" s="531"/>
      <c r="G99" s="532"/>
      <c r="H99" s="531"/>
      <c r="I99" s="532"/>
      <c r="J99" s="531"/>
      <c r="K99" s="532"/>
    </row>
    <row r="100" spans="1:11" s="3" customFormat="1" x14ac:dyDescent="0.25">
      <c r="A100" s="527"/>
      <c r="B100" s="528"/>
      <c r="C100" s="529" t="s">
        <v>371</v>
      </c>
      <c r="D100" s="528"/>
      <c r="E100" s="530"/>
      <c r="F100" s="531">
        <f t="shared" ref="F100:K100" si="11">F98+F93+F85+F79+F77+F71+F69+F63+F37+F32+F24+F20+F7</f>
        <v>91344304.560000002</v>
      </c>
      <c r="G100" s="532">
        <f t="shared" si="11"/>
        <v>96510116.430000007</v>
      </c>
      <c r="H100" s="531">
        <f t="shared" si="11"/>
        <v>106359241</v>
      </c>
      <c r="I100" s="532">
        <f t="shared" si="11"/>
        <v>85893269</v>
      </c>
      <c r="J100" s="531">
        <f t="shared" si="11"/>
        <v>102052281.41</v>
      </c>
      <c r="K100" s="532">
        <f t="shared" si="11"/>
        <v>101801253</v>
      </c>
    </row>
    <row r="101" spans="1:11" s="3" customFormat="1" x14ac:dyDescent="0.25">
      <c r="A101" s="527"/>
      <c r="B101" s="528"/>
      <c r="C101" s="529"/>
      <c r="D101" s="528"/>
      <c r="E101" s="530"/>
      <c r="F101" s="531"/>
      <c r="G101" s="532"/>
      <c r="H101" s="531"/>
      <c r="I101" s="532"/>
      <c r="J101" s="531"/>
      <c r="K101" s="532"/>
    </row>
    <row r="102" spans="1:11" x14ac:dyDescent="0.25">
      <c r="A102" s="522"/>
      <c r="B102" s="523">
        <v>680</v>
      </c>
      <c r="C102" s="21" t="s">
        <v>367</v>
      </c>
      <c r="D102" s="523">
        <v>681</v>
      </c>
      <c r="E102" s="524" t="s">
        <v>368</v>
      </c>
      <c r="F102" s="525"/>
      <c r="G102" s="526"/>
      <c r="H102" s="525"/>
      <c r="I102" s="526"/>
      <c r="J102" s="525"/>
      <c r="K102" s="526"/>
    </row>
    <row r="103" spans="1:11" x14ac:dyDescent="0.25">
      <c r="A103" s="522"/>
      <c r="B103" s="523">
        <v>680</v>
      </c>
      <c r="C103" s="21" t="s">
        <v>367</v>
      </c>
      <c r="D103" s="523">
        <v>682</v>
      </c>
      <c r="E103" s="524" t="s">
        <v>369</v>
      </c>
      <c r="F103" s="525"/>
      <c r="G103" s="526"/>
      <c r="H103" s="525"/>
      <c r="I103" s="526"/>
      <c r="J103" s="525"/>
      <c r="K103" s="526"/>
    </row>
    <row r="104" spans="1:11" x14ac:dyDescent="0.25">
      <c r="A104" s="522"/>
      <c r="B104" s="523">
        <v>680</v>
      </c>
      <c r="C104" s="21" t="s">
        <v>367</v>
      </c>
      <c r="D104" s="523">
        <v>683</v>
      </c>
      <c r="E104" s="524" t="s">
        <v>159</v>
      </c>
      <c r="F104" s="525"/>
      <c r="G104" s="526"/>
      <c r="H104" s="525"/>
      <c r="I104" s="526"/>
      <c r="J104" s="525"/>
      <c r="K104" s="526"/>
    </row>
    <row r="105" spans="1:11" x14ac:dyDescent="0.25">
      <c r="A105" s="522"/>
      <c r="B105" s="523">
        <v>680</v>
      </c>
      <c r="C105" s="21" t="s">
        <v>367</v>
      </c>
      <c r="D105" s="523">
        <v>684</v>
      </c>
      <c r="E105" s="524" t="s">
        <v>160</v>
      </c>
      <c r="F105" s="525"/>
      <c r="G105" s="526"/>
      <c r="H105" s="525"/>
      <c r="I105" s="526"/>
      <c r="J105" s="525"/>
      <c r="K105" s="526"/>
    </row>
    <row r="106" spans="1:11" x14ac:dyDescent="0.25">
      <c r="A106" s="522"/>
      <c r="B106" s="523">
        <v>680</v>
      </c>
      <c r="C106" s="21" t="s">
        <v>367</v>
      </c>
      <c r="D106" s="523">
        <v>685</v>
      </c>
      <c r="E106" s="524" t="s">
        <v>32</v>
      </c>
      <c r="F106" s="525"/>
      <c r="G106" s="526"/>
      <c r="H106" s="525"/>
      <c r="I106" s="526"/>
      <c r="J106" s="525"/>
      <c r="K106" s="526"/>
    </row>
    <row r="107" spans="1:11" s="3" customFormat="1" x14ac:dyDescent="0.25">
      <c r="A107" s="527"/>
      <c r="B107" s="528"/>
      <c r="C107" s="529" t="s">
        <v>370</v>
      </c>
      <c r="D107" s="528"/>
      <c r="E107" s="530"/>
      <c r="F107" s="531">
        <f>SUM(F102:F106)</f>
        <v>0</v>
      </c>
      <c r="G107" s="532">
        <f t="shared" ref="G107:K107" si="12">SUM(G102:G106)</f>
        <v>0</v>
      </c>
      <c r="H107" s="531">
        <f t="shared" si="12"/>
        <v>0</v>
      </c>
      <c r="I107" s="532">
        <f t="shared" si="12"/>
        <v>0</v>
      </c>
      <c r="J107" s="531">
        <f t="shared" si="12"/>
        <v>0</v>
      </c>
      <c r="K107" s="532">
        <f t="shared" si="12"/>
        <v>0</v>
      </c>
    </row>
    <row r="108" spans="1:11" s="3" customFormat="1" x14ac:dyDescent="0.25">
      <c r="A108" s="527"/>
      <c r="B108" s="528"/>
      <c r="C108" s="529"/>
      <c r="D108" s="528"/>
      <c r="E108" s="530"/>
      <c r="F108" s="531"/>
      <c r="G108" s="532"/>
      <c r="H108" s="531"/>
      <c r="I108" s="532"/>
      <c r="J108" s="531"/>
      <c r="K108" s="532"/>
    </row>
    <row r="109" spans="1:11" x14ac:dyDescent="0.25">
      <c r="A109" s="522">
        <f>B4</f>
        <v>0</v>
      </c>
      <c r="B109" s="523">
        <v>530</v>
      </c>
      <c r="C109" s="21" t="s">
        <v>24</v>
      </c>
      <c r="D109" s="523">
        <v>535</v>
      </c>
      <c r="E109" s="524" t="s">
        <v>414</v>
      </c>
      <c r="F109" s="525"/>
      <c r="G109" s="526"/>
      <c r="H109" s="525"/>
      <c r="I109" s="526"/>
      <c r="J109" s="525"/>
      <c r="K109" s="526"/>
    </row>
    <row r="110" spans="1:11" s="3" customFormat="1" x14ac:dyDescent="0.25">
      <c r="A110" s="527"/>
      <c r="B110" s="528"/>
      <c r="C110" s="529"/>
      <c r="D110" s="528"/>
      <c r="E110" s="530"/>
      <c r="F110" s="531"/>
      <c r="G110" s="532"/>
      <c r="H110" s="531"/>
      <c r="I110" s="532"/>
      <c r="J110" s="531"/>
      <c r="K110" s="532"/>
    </row>
    <row r="111" spans="1:11" s="3" customFormat="1" ht="15.75" thickBot="1" x14ac:dyDescent="0.3">
      <c r="A111" s="541"/>
      <c r="B111" s="542"/>
      <c r="C111" s="23" t="s">
        <v>372</v>
      </c>
      <c r="D111" s="542"/>
      <c r="E111" s="543"/>
      <c r="F111" s="544">
        <f t="shared" ref="F111:K111" si="13">F100-F107+F109</f>
        <v>91344304.560000002</v>
      </c>
      <c r="G111" s="545">
        <f t="shared" si="13"/>
        <v>96510116.430000007</v>
      </c>
      <c r="H111" s="544">
        <f t="shared" si="13"/>
        <v>106359241</v>
      </c>
      <c r="I111" s="545">
        <f t="shared" si="13"/>
        <v>85893269</v>
      </c>
      <c r="J111" s="544">
        <f t="shared" si="13"/>
        <v>102052281.41</v>
      </c>
      <c r="K111" s="545">
        <f t="shared" si="13"/>
        <v>101801253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4"/>
  <sheetViews>
    <sheetView topLeftCell="B1" zoomScale="96" zoomScaleNormal="96" workbookViewId="0">
      <pane ySplit="6" topLeftCell="A7" activePane="bottomLeft" state="frozen"/>
      <selection pane="bottomLeft" activeCell="J29" sqref="J29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25" x14ac:dyDescent="0.25">
      <c r="A1" s="6" t="s">
        <v>549</v>
      </c>
      <c r="B1"/>
      <c r="F1" s="8" t="s">
        <v>130</v>
      </c>
    </row>
    <row r="2" spans="1:25" x14ac:dyDescent="0.25">
      <c r="A2" s="6" t="s">
        <v>79</v>
      </c>
      <c r="B2" s="9" t="s">
        <v>573</v>
      </c>
    </row>
    <row r="3" spans="1:25" x14ac:dyDescent="0.25">
      <c r="A3" s="6" t="s">
        <v>116</v>
      </c>
      <c r="B3" s="7">
        <f>Revenue!B3</f>
        <v>0</v>
      </c>
    </row>
    <row r="4" spans="1:25" x14ac:dyDescent="0.25">
      <c r="A4" s="5"/>
      <c r="B4"/>
    </row>
    <row r="5" spans="1:25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25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25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20557450</v>
      </c>
      <c r="H7" s="8">
        <v>20515794</v>
      </c>
      <c r="J7" s="8">
        <f>18742305+1</f>
        <v>18742306</v>
      </c>
      <c r="T7" s="8"/>
      <c r="U7" s="8"/>
      <c r="V7" s="8"/>
      <c r="W7" s="8"/>
      <c r="X7" s="8"/>
      <c r="Y7" s="8"/>
    </row>
    <row r="8" spans="1:25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1828902.21</v>
      </c>
      <c r="H8" s="8">
        <v>2013802</v>
      </c>
      <c r="J8" s="8">
        <v>1486790</v>
      </c>
      <c r="T8" s="8"/>
      <c r="U8" s="8"/>
      <c r="V8" s="8"/>
      <c r="W8" s="8"/>
      <c r="X8" s="8"/>
      <c r="Y8" s="8"/>
    </row>
    <row r="9" spans="1:25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8878428.3900000006</v>
      </c>
      <c r="H9" s="8">
        <v>8799418</v>
      </c>
      <c r="J9" s="8">
        <f>508462+6762799-89+433-22</f>
        <v>7271583</v>
      </c>
      <c r="T9" s="8"/>
      <c r="U9" s="8"/>
      <c r="V9" s="8"/>
      <c r="W9" s="8"/>
      <c r="X9" s="8"/>
      <c r="Y9" s="8"/>
    </row>
    <row r="10" spans="1:25" x14ac:dyDescent="0.25">
      <c r="C10" t="s">
        <v>197</v>
      </c>
      <c r="F10" s="8">
        <f t="shared" ref="F10:K10" si="0">SUM(F7:F9)</f>
        <v>31264780.600000001</v>
      </c>
      <c r="G10" s="8">
        <f t="shared" si="0"/>
        <v>0</v>
      </c>
      <c r="H10" s="8">
        <f t="shared" si="0"/>
        <v>31329014</v>
      </c>
      <c r="I10" s="8">
        <f t="shared" si="0"/>
        <v>0</v>
      </c>
      <c r="J10" s="8">
        <f t="shared" si="0"/>
        <v>27500679</v>
      </c>
      <c r="K10" s="8">
        <f t="shared" si="0"/>
        <v>0</v>
      </c>
      <c r="T10" s="8"/>
      <c r="U10" s="8"/>
      <c r="V10" s="8"/>
      <c r="W10" s="8"/>
      <c r="X10" s="8"/>
      <c r="Y10" s="8"/>
    </row>
    <row r="11" spans="1:25" x14ac:dyDescent="0.25">
      <c r="T11" s="8"/>
      <c r="U11" s="8"/>
      <c r="V11" s="8"/>
      <c r="W11" s="8"/>
      <c r="X11" s="8"/>
      <c r="Y11" s="8"/>
    </row>
    <row r="12" spans="1:25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21776.95</v>
      </c>
      <c r="H12" s="8">
        <v>33583</v>
      </c>
      <c r="J12" s="8">
        <v>17175</v>
      </c>
      <c r="T12" s="8"/>
      <c r="U12" s="8"/>
      <c r="V12" s="8"/>
      <c r="W12" s="8"/>
      <c r="X12" s="8"/>
      <c r="Y12" s="8"/>
    </row>
    <row r="13" spans="1:25" x14ac:dyDescent="0.25">
      <c r="T13" s="8"/>
      <c r="U13" s="8"/>
      <c r="V13" s="8"/>
      <c r="W13" s="8"/>
      <c r="X13" s="8"/>
      <c r="Y13" s="8"/>
    </row>
    <row r="14" spans="1:25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215500.11</v>
      </c>
      <c r="H14" s="8">
        <v>460190.87</v>
      </c>
      <c r="J14" s="8">
        <v>502382</v>
      </c>
      <c r="T14" s="8"/>
      <c r="U14" s="8"/>
      <c r="V14" s="8"/>
      <c r="W14" s="8"/>
      <c r="X14" s="8"/>
      <c r="Y14" s="8"/>
    </row>
    <row r="15" spans="1:25" x14ac:dyDescent="0.25">
      <c r="T15" s="8"/>
      <c r="U15" s="8"/>
      <c r="V15" s="8"/>
      <c r="W15" s="8"/>
      <c r="X15" s="8"/>
      <c r="Y15" s="8"/>
    </row>
    <row r="16" spans="1:25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237509.78</v>
      </c>
      <c r="H16" s="8">
        <v>382344.15</v>
      </c>
      <c r="J16" s="8">
        <v>359022</v>
      </c>
      <c r="T16" s="8"/>
      <c r="U16" s="8"/>
      <c r="V16" s="8"/>
      <c r="W16" s="8"/>
      <c r="X16" s="8"/>
      <c r="Y16" s="8"/>
    </row>
    <row r="17" spans="1:25" x14ac:dyDescent="0.25">
      <c r="T17" s="8"/>
      <c r="U17" s="8"/>
      <c r="V17" s="8"/>
      <c r="W17" s="8"/>
      <c r="X17" s="8"/>
      <c r="Y17" s="8"/>
    </row>
    <row r="18" spans="1:25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  <c r="F18" s="8">
        <v>3222.28</v>
      </c>
      <c r="T18" s="8"/>
      <c r="U18" s="8"/>
      <c r="V18" s="8"/>
      <c r="W18" s="8"/>
      <c r="X18" s="8"/>
      <c r="Y18" s="8"/>
    </row>
    <row r="19" spans="1:25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  <c r="T19" s="8"/>
      <c r="U19" s="8"/>
      <c r="V19" s="8"/>
      <c r="W19" s="8"/>
      <c r="X19" s="8"/>
      <c r="Y19" s="8"/>
    </row>
    <row r="20" spans="1:25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  <c r="T20" s="8"/>
      <c r="U20" s="8"/>
      <c r="V20" s="8"/>
      <c r="W20" s="8"/>
      <c r="X20" s="8"/>
      <c r="Y20" s="8"/>
    </row>
    <row r="21" spans="1:25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T21" s="8"/>
      <c r="U21" s="8"/>
      <c r="V21" s="8"/>
      <c r="W21" s="8"/>
      <c r="X21" s="8"/>
      <c r="Y21" s="8"/>
    </row>
    <row r="22" spans="1:25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  <c r="T22" s="8"/>
      <c r="U22" s="8"/>
      <c r="V22" s="8"/>
      <c r="W22" s="8"/>
      <c r="X22" s="8"/>
      <c r="Y22" s="8"/>
    </row>
    <row r="23" spans="1:25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  <c r="T23" s="8"/>
      <c r="U23" s="8"/>
      <c r="V23" s="8"/>
      <c r="W23" s="8"/>
      <c r="X23" s="8"/>
      <c r="Y23" s="8"/>
    </row>
    <row r="24" spans="1:25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  <c r="T24" s="8"/>
      <c r="U24" s="8"/>
      <c r="V24" s="8"/>
      <c r="W24" s="8"/>
      <c r="X24" s="8"/>
      <c r="Y24" s="8"/>
    </row>
    <row r="25" spans="1:25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  <c r="T25" s="8"/>
      <c r="U25" s="8"/>
      <c r="V25" s="8"/>
      <c r="W25" s="8"/>
      <c r="X25" s="8"/>
      <c r="Y25" s="8"/>
    </row>
    <row r="26" spans="1:25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f>41645+12000</f>
        <v>53645</v>
      </c>
      <c r="H26" s="8">
        <v>65617</v>
      </c>
      <c r="J26" s="8">
        <v>22750</v>
      </c>
      <c r="T26" s="8"/>
      <c r="U26" s="8"/>
      <c r="V26" s="8"/>
      <c r="W26" s="8"/>
      <c r="X26" s="8"/>
      <c r="Y26" s="8"/>
    </row>
    <row r="27" spans="1:25" x14ac:dyDescent="0.25">
      <c r="C27" t="s">
        <v>198</v>
      </c>
      <c r="F27" s="8">
        <f t="shared" ref="F27:K27" si="1">SUM(F18:F26)</f>
        <v>56867.28</v>
      </c>
      <c r="G27" s="8">
        <f t="shared" si="1"/>
        <v>0</v>
      </c>
      <c r="H27" s="8">
        <f t="shared" si="1"/>
        <v>65617</v>
      </c>
      <c r="I27" s="8">
        <f t="shared" si="1"/>
        <v>0</v>
      </c>
      <c r="J27" s="8">
        <f t="shared" si="1"/>
        <v>22750</v>
      </c>
      <c r="K27" s="8">
        <f t="shared" si="1"/>
        <v>0</v>
      </c>
      <c r="T27" s="8"/>
      <c r="U27" s="8"/>
      <c r="V27" s="8"/>
      <c r="W27" s="8"/>
      <c r="X27" s="8"/>
      <c r="Y27" s="8"/>
    </row>
    <row r="28" spans="1:25" x14ac:dyDescent="0.25">
      <c r="T28" s="8"/>
      <c r="U28" s="8"/>
      <c r="V28" s="8"/>
      <c r="W28" s="8"/>
      <c r="X28" s="8"/>
      <c r="Y28" s="8"/>
    </row>
    <row r="29" spans="1:25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1180474.77</v>
      </c>
      <c r="H29" s="8">
        <v>1198259</v>
      </c>
      <c r="J29" s="8">
        <f>3073355</f>
        <v>3073355</v>
      </c>
      <c r="T29" s="8"/>
      <c r="U29" s="8"/>
      <c r="V29" s="8"/>
      <c r="W29" s="8"/>
      <c r="X29" s="8"/>
      <c r="Y29" s="8"/>
    </row>
    <row r="30" spans="1:25" x14ac:dyDescent="0.25">
      <c r="T30" s="8"/>
      <c r="U30" s="8"/>
      <c r="V30" s="8"/>
      <c r="W30" s="8"/>
      <c r="X30" s="8"/>
      <c r="Y30" s="8"/>
    </row>
    <row r="31" spans="1:25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  <c r="T31" s="8"/>
      <c r="U31" s="8"/>
      <c r="V31" s="8"/>
      <c r="W31" s="8"/>
      <c r="X31" s="8"/>
      <c r="Y31" s="8"/>
    </row>
    <row r="32" spans="1:25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T32" s="8"/>
      <c r="U32" s="8"/>
      <c r="V32" s="8"/>
      <c r="W32" s="8"/>
      <c r="X32" s="8"/>
      <c r="Y32" s="8"/>
    </row>
    <row r="33" spans="1:25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T33" s="8"/>
      <c r="U33" s="8"/>
      <c r="V33" s="8"/>
      <c r="W33" s="8"/>
      <c r="X33" s="8"/>
      <c r="Y33" s="8"/>
    </row>
    <row r="34" spans="1:25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F34" s="8">
        <v>41939.86</v>
      </c>
      <c r="H34" s="8">
        <v>76322</v>
      </c>
      <c r="J34" s="8">
        <v>58156</v>
      </c>
      <c r="T34" s="8"/>
      <c r="U34" s="8"/>
      <c r="V34" s="8"/>
      <c r="W34" s="8"/>
      <c r="X34" s="8"/>
      <c r="Y34" s="8"/>
    </row>
    <row r="35" spans="1:25" x14ac:dyDescent="0.25">
      <c r="C35" t="s">
        <v>199</v>
      </c>
      <c r="F35" s="8">
        <f t="shared" ref="F35:K35" si="2">SUM(F31:F34)</f>
        <v>41939.86</v>
      </c>
      <c r="G35" s="8">
        <f t="shared" si="2"/>
        <v>0</v>
      </c>
      <c r="H35" s="8">
        <f t="shared" si="2"/>
        <v>76322</v>
      </c>
      <c r="I35" s="8">
        <f t="shared" si="2"/>
        <v>0</v>
      </c>
      <c r="J35" s="8">
        <f t="shared" si="2"/>
        <v>58156</v>
      </c>
      <c r="K35" s="8">
        <f t="shared" si="2"/>
        <v>0</v>
      </c>
      <c r="T35" s="8"/>
      <c r="U35" s="8"/>
      <c r="V35" s="8"/>
      <c r="W35" s="8"/>
      <c r="X35" s="8"/>
      <c r="Y35" s="8"/>
    </row>
    <row r="36" spans="1:25" x14ac:dyDescent="0.25">
      <c r="T36" s="8"/>
      <c r="U36" s="8"/>
      <c r="V36" s="8"/>
      <c r="W36" s="8"/>
      <c r="X36" s="8"/>
      <c r="Y36" s="8"/>
    </row>
    <row r="37" spans="1:25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  <c r="T37" s="8"/>
      <c r="U37" s="8"/>
      <c r="V37" s="8"/>
      <c r="W37" s="8"/>
      <c r="X37" s="8"/>
      <c r="Y37" s="8"/>
    </row>
    <row r="38" spans="1:25" x14ac:dyDescent="0.25">
      <c r="T38" s="8"/>
      <c r="U38" s="8"/>
      <c r="V38" s="8"/>
      <c r="W38" s="8"/>
      <c r="X38" s="8"/>
      <c r="Y38" s="8"/>
    </row>
    <row r="39" spans="1:25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T39" s="8"/>
      <c r="U39" s="8"/>
      <c r="V39" s="8"/>
      <c r="W39" s="8"/>
      <c r="X39" s="8"/>
      <c r="Y39" s="8"/>
    </row>
    <row r="40" spans="1:25" x14ac:dyDescent="0.25">
      <c r="T40" s="8"/>
      <c r="U40" s="8"/>
      <c r="V40" s="8"/>
      <c r="W40" s="8"/>
      <c r="X40" s="8"/>
      <c r="Y40" s="8"/>
    </row>
    <row r="41" spans="1:25" x14ac:dyDescent="0.25">
      <c r="T41" s="8"/>
      <c r="U41" s="8"/>
      <c r="V41" s="8"/>
      <c r="W41" s="8"/>
      <c r="X41" s="8"/>
      <c r="Y41" s="8"/>
    </row>
    <row r="42" spans="1:25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  <c r="T42" s="8"/>
      <c r="U42" s="8"/>
      <c r="V42" s="8"/>
      <c r="W42" s="8"/>
      <c r="X42" s="8"/>
      <c r="Y42" s="8"/>
    </row>
    <row r="43" spans="1:25" x14ac:dyDescent="0.25">
      <c r="T43" s="8"/>
      <c r="U43" s="8"/>
      <c r="V43" s="8"/>
      <c r="W43" s="8"/>
      <c r="X43" s="8"/>
      <c r="Y43" s="8"/>
    </row>
    <row r="44" spans="1:25" x14ac:dyDescent="0.25">
      <c r="C44" s="3" t="s">
        <v>196</v>
      </c>
      <c r="F44" s="8">
        <f t="shared" ref="F44:K44" si="3">F42+F39+F37+F35+F10+F12+F14+F16+F27+F29</f>
        <v>33018849.350000001</v>
      </c>
      <c r="G44" s="8">
        <f t="shared" si="3"/>
        <v>0</v>
      </c>
      <c r="H44" s="8">
        <f t="shared" si="3"/>
        <v>33545330.02</v>
      </c>
      <c r="I44" s="8">
        <f t="shared" si="3"/>
        <v>0</v>
      </c>
      <c r="J44" s="8">
        <f t="shared" si="3"/>
        <v>31533519</v>
      </c>
      <c r="K44" s="8">
        <f t="shared" si="3"/>
        <v>0</v>
      </c>
      <c r="T44" s="8"/>
      <c r="U44" s="8"/>
      <c r="V44" s="8"/>
      <c r="W44" s="8"/>
      <c r="X44" s="8"/>
      <c r="Y44" s="8"/>
    </row>
  </sheetData>
  <pageMargins left="0.25" right="0.25" top="0.75" bottom="0.75" header="0.3" footer="0.3"/>
  <pageSetup scale="78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topLeftCell="B1" zoomScale="85" zoomScaleNormal="85" workbookViewId="0">
      <pane ySplit="6" topLeftCell="A7" activePane="bottomLeft" state="frozen"/>
      <selection pane="bottomLeft" activeCell="F49" sqref="F4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New Orleans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4952009.4000000004</v>
      </c>
      <c r="H7" s="8">
        <v>5222169</v>
      </c>
      <c r="J7" s="8">
        <v>4888546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8897.15</v>
      </c>
      <c r="H8" s="8">
        <v>18898</v>
      </c>
      <c r="J8" s="8">
        <v>10000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2275551.75</v>
      </c>
      <c r="H9" s="8">
        <v>2275077</v>
      </c>
      <c r="J9" s="8">
        <f>1975322+19-85</f>
        <v>1975256</v>
      </c>
    </row>
    <row r="10" spans="1:11" x14ac:dyDescent="0.25">
      <c r="C10" t="s">
        <v>197</v>
      </c>
      <c r="F10" s="8">
        <f>SUM(F7:F9)</f>
        <v>7236458.3000000007</v>
      </c>
      <c r="G10" s="8">
        <f>SUM(G7:G9)</f>
        <v>0</v>
      </c>
      <c r="H10" s="8">
        <f>SUM(H7:H9)</f>
        <v>7516144</v>
      </c>
      <c r="I10" s="8">
        <f>SUM(I7:I9)</f>
        <v>0</v>
      </c>
      <c r="J10" s="8">
        <f>SUM(J7:J9)</f>
        <v>6873802</v>
      </c>
      <c r="K10" s="8">
        <f t="shared" ref="K10" si="0">SUM(K7:K9)</f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416.5</v>
      </c>
      <c r="H12" s="8">
        <v>500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5170.67</v>
      </c>
      <c r="H14" s="8">
        <v>8637</v>
      </c>
      <c r="J14" s="8">
        <v>10750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2088.62</v>
      </c>
      <c r="H16" s="8">
        <v>6603</v>
      </c>
      <c r="J16" s="8">
        <v>6000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21500</v>
      </c>
      <c r="J26" s="8">
        <v>21500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21500</v>
      </c>
      <c r="I27" s="8">
        <f t="shared" si="1"/>
        <v>0</v>
      </c>
      <c r="J27" s="8">
        <f t="shared" si="1"/>
        <v>21500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f>2159.85+1120000</f>
        <v>1122159.8500000001</v>
      </c>
      <c r="H29" s="8">
        <f>880+1120000</f>
        <v>1120880</v>
      </c>
      <c r="J29" s="8">
        <f>952000+356610</f>
        <v>1308610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8366293.9400000013</v>
      </c>
      <c r="G44" s="8">
        <f t="shared" si="3"/>
        <v>0</v>
      </c>
      <c r="H44" s="8">
        <f t="shared" si="3"/>
        <v>8674264</v>
      </c>
      <c r="I44" s="8">
        <f t="shared" si="3"/>
        <v>0</v>
      </c>
      <c r="J44" s="8">
        <f t="shared" si="3"/>
        <v>8220662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New Orleans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40" sqref="G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New Orleans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5312797.95</v>
      </c>
      <c r="H7" s="8">
        <v>5263661</v>
      </c>
      <c r="J7" s="8">
        <v>5854017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202677</v>
      </c>
      <c r="H8" s="8">
        <v>221104</v>
      </c>
      <c r="J8" s="8">
        <v>88966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3094370.4</v>
      </c>
      <c r="H9" s="8">
        <v>2733244</v>
      </c>
      <c r="J9" s="8">
        <v>2349856</v>
      </c>
    </row>
    <row r="10" spans="1:11" x14ac:dyDescent="0.25">
      <c r="C10" t="s">
        <v>197</v>
      </c>
      <c r="F10" s="8">
        <f t="shared" ref="F10:K10" si="0">SUM(F7:F9)</f>
        <v>8609845.3499999996</v>
      </c>
      <c r="G10" s="8">
        <f t="shared" si="0"/>
        <v>0</v>
      </c>
      <c r="H10" s="8">
        <f t="shared" si="0"/>
        <v>8218009</v>
      </c>
      <c r="I10" s="8">
        <f t="shared" si="0"/>
        <v>0</v>
      </c>
      <c r="J10" s="8">
        <f t="shared" si="0"/>
        <v>8292839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18367.63</v>
      </c>
      <c r="H12" s="8">
        <v>42545</v>
      </c>
      <c r="J12" s="8">
        <v>15700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637784.38</v>
      </c>
      <c r="H14" s="8">
        <v>904364</v>
      </c>
      <c r="J14" s="8">
        <v>477434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390886.38</v>
      </c>
      <c r="H16" s="8">
        <v>455788</v>
      </c>
      <c r="J16" s="8">
        <v>500246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  <c r="F18" s="8">
        <v>381.55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  <c r="F25" s="8">
        <v>48983.5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10668.34</v>
      </c>
      <c r="H26" s="8">
        <v>146789</v>
      </c>
      <c r="J26" s="8">
        <v>127190</v>
      </c>
    </row>
    <row r="27" spans="1:11" x14ac:dyDescent="0.25">
      <c r="C27" t="s">
        <v>198</v>
      </c>
      <c r="F27" s="8">
        <f t="shared" ref="F27:K27" si="1">SUM(F18:F26)</f>
        <v>60033.39</v>
      </c>
      <c r="G27" s="8">
        <f t="shared" si="1"/>
        <v>0</v>
      </c>
      <c r="H27" s="8">
        <f t="shared" si="1"/>
        <v>146789</v>
      </c>
      <c r="I27" s="8">
        <f t="shared" si="1"/>
        <v>0</v>
      </c>
      <c r="J27" s="8">
        <f t="shared" si="1"/>
        <v>127190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69076</v>
      </c>
      <c r="H29" s="8">
        <v>79893.98</v>
      </c>
      <c r="J29" s="8">
        <v>517963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  <c r="F31" s="8">
        <v>489652.11</v>
      </c>
      <c r="H31" s="8">
        <v>491517</v>
      </c>
      <c r="J31" s="8">
        <v>413018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F34" s="8">
        <v>231604.1</v>
      </c>
      <c r="H34" s="8">
        <v>235198</v>
      </c>
      <c r="J34" s="8">
        <v>12250</v>
      </c>
    </row>
    <row r="35" spans="1:11" x14ac:dyDescent="0.25">
      <c r="C35" t="s">
        <v>199</v>
      </c>
      <c r="F35" s="8">
        <f t="shared" ref="F35:K35" si="2">SUM(F31:F34)</f>
        <v>721256.21</v>
      </c>
      <c r="G35" s="8">
        <f t="shared" si="2"/>
        <v>0</v>
      </c>
      <c r="H35" s="8">
        <f t="shared" si="2"/>
        <v>726715</v>
      </c>
      <c r="I35" s="8">
        <f t="shared" si="2"/>
        <v>0</v>
      </c>
      <c r="J35" s="8">
        <f t="shared" si="2"/>
        <v>425268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10507249.340000002</v>
      </c>
      <c r="G44" s="8">
        <f t="shared" si="3"/>
        <v>0</v>
      </c>
      <c r="H44" s="8">
        <f t="shared" si="3"/>
        <v>10574103.98</v>
      </c>
      <c r="I44" s="8">
        <f t="shared" si="3"/>
        <v>0</v>
      </c>
      <c r="J44" s="8">
        <f t="shared" si="3"/>
        <v>10356640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9" sqref="F39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New Orleans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3814711.65</v>
      </c>
      <c r="H7" s="8">
        <v>3911406</v>
      </c>
      <c r="J7" s="8">
        <v>4350084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89406.79</v>
      </c>
      <c r="H8" s="8">
        <v>151160</v>
      </c>
      <c r="J8" s="8">
        <v>88440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1746280.19</v>
      </c>
      <c r="H9" s="8">
        <v>1692554</v>
      </c>
      <c r="J9" s="8">
        <v>1760304</v>
      </c>
    </row>
    <row r="10" spans="1:11" x14ac:dyDescent="0.25">
      <c r="C10" t="s">
        <v>197</v>
      </c>
      <c r="F10" s="8">
        <f t="shared" ref="F10:K10" si="0">SUM(F7:F9)</f>
        <v>5650398.6299999999</v>
      </c>
      <c r="G10" s="8">
        <f t="shared" si="0"/>
        <v>0</v>
      </c>
      <c r="H10" s="8">
        <f t="shared" si="0"/>
        <v>5755120</v>
      </c>
      <c r="I10" s="8">
        <f t="shared" si="0"/>
        <v>0</v>
      </c>
      <c r="J10" s="8">
        <f t="shared" si="0"/>
        <v>6198828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30828.67</v>
      </c>
      <c r="H12" s="8">
        <v>64270</v>
      </c>
      <c r="J12" s="8">
        <v>107800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796778.37</v>
      </c>
      <c r="H14" s="8">
        <v>1238649</v>
      </c>
      <c r="J14" s="8">
        <v>715694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18354</v>
      </c>
      <c r="H16" s="8">
        <v>139018</v>
      </c>
      <c r="J16" s="8">
        <v>133204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6369.12</v>
      </c>
      <c r="H26" s="8">
        <v>287127</v>
      </c>
      <c r="J26" s="8">
        <v>368277</v>
      </c>
    </row>
    <row r="27" spans="1:11" x14ac:dyDescent="0.25">
      <c r="C27" t="s">
        <v>198</v>
      </c>
      <c r="F27" s="8">
        <f t="shared" ref="F27:K27" si="1">SUM(F18:F26)</f>
        <v>6369.12</v>
      </c>
      <c r="G27" s="8">
        <f t="shared" si="1"/>
        <v>0</v>
      </c>
      <c r="H27" s="8">
        <f t="shared" si="1"/>
        <v>287127</v>
      </c>
      <c r="I27" s="8">
        <f t="shared" si="1"/>
        <v>0</v>
      </c>
      <c r="J27" s="8">
        <f t="shared" si="1"/>
        <v>368277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26700.25</v>
      </c>
      <c r="H29" s="8">
        <v>70366</v>
      </c>
      <c r="J29" s="8">
        <v>423921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H34" s="8">
        <v>5000</v>
      </c>
      <c r="J34" s="8">
        <v>4500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5000</v>
      </c>
      <c r="I35" s="8">
        <f t="shared" si="2"/>
        <v>0</v>
      </c>
      <c r="J35" s="8">
        <f t="shared" si="2"/>
        <v>4500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6529429.04</v>
      </c>
      <c r="G44" s="8">
        <f t="shared" si="3"/>
        <v>0</v>
      </c>
      <c r="H44" s="8">
        <f t="shared" si="3"/>
        <v>7559550</v>
      </c>
      <c r="I44" s="8">
        <f t="shared" si="3"/>
        <v>0</v>
      </c>
      <c r="J44" s="8">
        <f t="shared" si="3"/>
        <v>7952224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41" sqref="G4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New Orleans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8764729.6799999997</v>
      </c>
      <c r="H7" s="8">
        <v>9186151</v>
      </c>
      <c r="J7" s="8">
        <v>8227628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163159.23000000001</v>
      </c>
      <c r="H8" s="8">
        <v>98175</v>
      </c>
      <c r="J8" s="8">
        <v>72250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1010010.11</v>
      </c>
      <c r="H9" s="8">
        <v>2955700</v>
      </c>
      <c r="J9" s="8">
        <f>16339593-13012900+31-143</f>
        <v>3326581</v>
      </c>
    </row>
    <row r="10" spans="1:11" x14ac:dyDescent="0.25">
      <c r="C10" t="s">
        <v>197</v>
      </c>
      <c r="F10" s="8">
        <f t="shared" ref="F10:K10" si="0">SUM(F7:F9)</f>
        <v>9937899.0199999996</v>
      </c>
      <c r="G10" s="8">
        <f t="shared" si="0"/>
        <v>0</v>
      </c>
      <c r="H10" s="8">
        <f t="shared" si="0"/>
        <v>12240026</v>
      </c>
      <c r="I10" s="8">
        <f t="shared" si="0"/>
        <v>0</v>
      </c>
      <c r="J10" s="8">
        <f t="shared" si="0"/>
        <v>11626459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7811.86</v>
      </c>
      <c r="H12" s="8">
        <v>56779</v>
      </c>
      <c r="J12" s="8">
        <v>39475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888470.79</v>
      </c>
      <c r="H14" s="8">
        <v>1177868</v>
      </c>
      <c r="J14" s="8">
        <v>1208758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721722.72</v>
      </c>
      <c r="H16" s="8">
        <v>756491</v>
      </c>
      <c r="J16" s="8">
        <v>637909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  <c r="F18" s="8">
        <v>86615.93</v>
      </c>
      <c r="J18" s="8">
        <v>70000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F21" s="8">
        <v>131993.79</v>
      </c>
      <c r="H21" s="8">
        <v>70000</v>
      </c>
      <c r="J21" s="8">
        <v>100000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  <c r="F25" s="8">
        <v>15120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601532.73</v>
      </c>
      <c r="H26" s="8">
        <v>1182660</v>
      </c>
      <c r="J26" s="8">
        <v>728323</v>
      </c>
    </row>
    <row r="27" spans="1:11" x14ac:dyDescent="0.25">
      <c r="C27" t="s">
        <v>198</v>
      </c>
      <c r="F27" s="8">
        <f t="shared" ref="F27:K27" si="1">SUM(F18:F26)</f>
        <v>835262.45</v>
      </c>
      <c r="G27" s="8">
        <f t="shared" si="1"/>
        <v>0</v>
      </c>
      <c r="H27" s="8">
        <f t="shared" si="1"/>
        <v>1252660</v>
      </c>
      <c r="I27" s="8">
        <f t="shared" si="1"/>
        <v>0</v>
      </c>
      <c r="J27" s="8">
        <f t="shared" si="1"/>
        <v>898323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3227757.14</v>
      </c>
      <c r="H29" s="8">
        <v>6159314</v>
      </c>
      <c r="J29" s="8">
        <v>5319680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F34" s="8">
        <v>16934.77</v>
      </c>
      <c r="H34" s="8">
        <v>47695</v>
      </c>
      <c r="J34" s="8">
        <v>66025</v>
      </c>
    </row>
    <row r="35" spans="1:11" x14ac:dyDescent="0.25">
      <c r="C35" t="s">
        <v>199</v>
      </c>
      <c r="F35" s="8">
        <f t="shared" ref="F35:K35" si="2">SUM(F31:F34)</f>
        <v>16934.77</v>
      </c>
      <c r="G35" s="8">
        <f t="shared" si="2"/>
        <v>0</v>
      </c>
      <c r="H35" s="8">
        <f t="shared" si="2"/>
        <v>47695</v>
      </c>
      <c r="I35" s="8">
        <f t="shared" si="2"/>
        <v>0</v>
      </c>
      <c r="J35" s="8">
        <f t="shared" si="2"/>
        <v>66025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15635858.749999998</v>
      </c>
      <c r="G44" s="8">
        <f t="shared" si="3"/>
        <v>0</v>
      </c>
      <c r="H44" s="8">
        <f t="shared" si="3"/>
        <v>21690833</v>
      </c>
      <c r="I44" s="8">
        <f t="shared" si="3"/>
        <v>0</v>
      </c>
      <c r="J44" s="8">
        <f t="shared" si="3"/>
        <v>19796629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33" sqref="G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New Orleans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>SUM(F7:F9)</f>
        <v>0</v>
      </c>
      <c r="G10" s="8">
        <f>SUM(G7:G9)</f>
        <v>0</v>
      </c>
      <c r="H10" s="8">
        <f>SUM(H7:H9)</f>
        <v>0</v>
      </c>
      <c r="I10" s="8">
        <f>SUM(I7:I9)</f>
        <v>0</v>
      </c>
      <c r="J10" s="8">
        <f>SUM(J7:J9)</f>
        <v>0</v>
      </c>
      <c r="K10" s="8">
        <f t="shared" ref="K10" si="0">SUM(K7:K9)</f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5718104.04</v>
      </c>
      <c r="H29" s="8">
        <v>6006200</v>
      </c>
      <c r="J29" s="8">
        <v>5969625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5718104.04</v>
      </c>
      <c r="G44" s="8">
        <f t="shared" si="3"/>
        <v>0</v>
      </c>
      <c r="H44" s="8">
        <f t="shared" si="3"/>
        <v>6006200</v>
      </c>
      <c r="I44" s="8">
        <f t="shared" si="3"/>
        <v>0</v>
      </c>
      <c r="J44" s="8">
        <f t="shared" si="3"/>
        <v>5969625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9" sqref="F29:J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New Orleans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453130.89</v>
      </c>
      <c r="H7" s="8">
        <v>427370</v>
      </c>
      <c r="J7" s="8">
        <v>427370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209907.92</v>
      </c>
      <c r="H9" s="8">
        <v>209908</v>
      </c>
      <c r="J9" s="8">
        <v>172683</v>
      </c>
    </row>
    <row r="10" spans="1:11" x14ac:dyDescent="0.25">
      <c r="C10" t="s">
        <v>197</v>
      </c>
      <c r="F10" s="8">
        <f t="shared" ref="F10:K10" si="0">SUM(F7:F9)</f>
        <v>663038.81000000006</v>
      </c>
      <c r="G10" s="8">
        <f t="shared" si="0"/>
        <v>0</v>
      </c>
      <c r="H10" s="8">
        <f t="shared" si="0"/>
        <v>637278</v>
      </c>
      <c r="I10" s="8">
        <f t="shared" si="0"/>
        <v>0</v>
      </c>
      <c r="J10" s="8">
        <f t="shared" si="0"/>
        <v>600053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500</v>
      </c>
      <c r="J12" s="8">
        <v>500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7950864.3200000003</v>
      </c>
      <c r="H14" s="8">
        <v>12369024</v>
      </c>
      <c r="J14" s="8">
        <v>12402723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33851.64</v>
      </c>
      <c r="H16" s="8">
        <v>45500</v>
      </c>
      <c r="J16" s="8">
        <v>57500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16000</v>
      </c>
      <c r="J26" s="8">
        <v>16000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16000</v>
      </c>
      <c r="I27" s="8">
        <f t="shared" si="1"/>
        <v>0</v>
      </c>
      <c r="J27" s="8">
        <f t="shared" si="1"/>
        <v>16000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2668929.33</v>
      </c>
      <c r="H29" s="8">
        <v>2762358</v>
      </c>
      <c r="J29" s="8">
        <v>3042456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F34" s="8">
        <v>1836.45</v>
      </c>
      <c r="H34" s="8">
        <v>3300</v>
      </c>
    </row>
    <row r="35" spans="1:11" x14ac:dyDescent="0.25">
      <c r="C35" t="s">
        <v>199</v>
      </c>
      <c r="F35" s="8">
        <f t="shared" ref="F35:K35" si="2">SUM(F31:F34)</f>
        <v>1836.45</v>
      </c>
      <c r="G35" s="8">
        <f t="shared" si="2"/>
        <v>0</v>
      </c>
      <c r="H35" s="8">
        <f t="shared" si="2"/>
        <v>3300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11318520.550000001</v>
      </c>
      <c r="G44" s="8">
        <f t="shared" si="3"/>
        <v>0</v>
      </c>
      <c r="H44" s="8">
        <f t="shared" si="3"/>
        <v>15833960</v>
      </c>
      <c r="I44" s="8">
        <f t="shared" si="3"/>
        <v>0</v>
      </c>
      <c r="J44" s="8">
        <f t="shared" si="3"/>
        <v>16119232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New Orleans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New Orleans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C30" sqref="AC3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559</v>
      </c>
      <c r="D1" s="1"/>
    </row>
    <row r="2" spans="1:23" x14ac:dyDescent="0.25">
      <c r="A2" s="6" t="s">
        <v>79</v>
      </c>
      <c r="B2" s="9" t="str">
        <f>Revenue!B2</f>
        <v>University of New Orleans</v>
      </c>
      <c r="D2" s="1"/>
    </row>
    <row r="3" spans="1:23" x14ac:dyDescent="0.25">
      <c r="A3" s="6" t="s">
        <v>116</v>
      </c>
      <c r="B3" s="7">
        <f>Revenue!B3</f>
        <v>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>
        <v>36171</v>
      </c>
      <c r="G8" s="29">
        <v>65000</v>
      </c>
      <c r="H8" s="30">
        <v>70000</v>
      </c>
      <c r="I8" s="31">
        <v>59637</v>
      </c>
      <c r="J8" s="29">
        <v>60000</v>
      </c>
      <c r="K8" s="30">
        <v>67100</v>
      </c>
      <c r="L8" s="31">
        <v>4000</v>
      </c>
      <c r="M8" s="29">
        <v>10000</v>
      </c>
      <c r="N8" s="30">
        <v>5000</v>
      </c>
      <c r="O8" s="31"/>
      <c r="P8" s="29"/>
      <c r="Q8" s="30"/>
      <c r="R8" s="31">
        <v>3000</v>
      </c>
      <c r="S8" s="29"/>
      <c r="T8" s="32"/>
      <c r="U8" s="31">
        <f>R8+O8+L8+I8+F8+C8</f>
        <v>102808</v>
      </c>
      <c r="V8" s="31">
        <f>S8+P8+M8+J8+G8+D8</f>
        <v>135000</v>
      </c>
      <c r="W8" s="31">
        <f>T8+Q8+N8+K8+H8+E8</f>
        <v>142100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>
        <v>175000</v>
      </c>
      <c r="G11" s="33">
        <v>585000</v>
      </c>
      <c r="H11" s="34">
        <v>700000</v>
      </c>
      <c r="I11" s="35">
        <v>13000</v>
      </c>
      <c r="J11" s="33"/>
      <c r="K11" s="34">
        <v>25000</v>
      </c>
      <c r="L11" s="35">
        <v>293000</v>
      </c>
      <c r="M11" s="33">
        <v>135000</v>
      </c>
      <c r="N11" s="34">
        <v>155000</v>
      </c>
      <c r="O11" s="35"/>
      <c r="P11" s="33"/>
      <c r="Q11" s="34"/>
      <c r="R11" s="35"/>
      <c r="S11" s="33"/>
      <c r="T11" s="36"/>
      <c r="U11" s="35">
        <f t="shared" si="0"/>
        <v>481000</v>
      </c>
      <c r="V11" s="35">
        <f t="shared" si="0"/>
        <v>720000</v>
      </c>
      <c r="W11" s="35">
        <f t="shared" si="0"/>
        <v>880000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>
        <v>159071</v>
      </c>
      <c r="S12" s="33"/>
      <c r="T12" s="36">
        <v>155000</v>
      </c>
      <c r="U12" s="35">
        <f t="shared" si="0"/>
        <v>159071</v>
      </c>
      <c r="V12" s="35">
        <f t="shared" si="0"/>
        <v>0</v>
      </c>
      <c r="W12" s="35">
        <f t="shared" si="0"/>
        <v>155000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1080102</v>
      </c>
      <c r="S13" s="33">
        <v>1083307</v>
      </c>
      <c r="T13" s="36">
        <v>1049237</v>
      </c>
      <c r="U13" s="35">
        <f t="shared" si="0"/>
        <v>1080102</v>
      </c>
      <c r="V13" s="35">
        <f t="shared" si="0"/>
        <v>1083307</v>
      </c>
      <c r="W13" s="35">
        <f t="shared" si="0"/>
        <v>1049237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>
        <v>10000</v>
      </c>
      <c r="T14" s="36">
        <v>5500</v>
      </c>
      <c r="U14" s="35">
        <f t="shared" si="0"/>
        <v>0</v>
      </c>
      <c r="V14" s="35">
        <f t="shared" si="0"/>
        <v>10000</v>
      </c>
      <c r="W14" s="35">
        <f t="shared" si="0"/>
        <v>5500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>
        <v>336363</v>
      </c>
      <c r="S15" s="33">
        <v>400368</v>
      </c>
      <c r="T15" s="36">
        <v>301593</v>
      </c>
      <c r="U15" s="47">
        <f t="shared" si="0"/>
        <v>336363</v>
      </c>
      <c r="V15" s="35">
        <f t="shared" si="0"/>
        <v>400368</v>
      </c>
      <c r="W15" s="35">
        <f t="shared" si="0"/>
        <v>301593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>
        <v>350000</v>
      </c>
      <c r="T16" s="36">
        <v>340000</v>
      </c>
      <c r="U16" s="47">
        <f t="shared" si="0"/>
        <v>0</v>
      </c>
      <c r="V16" s="35">
        <f t="shared" si="0"/>
        <v>350000</v>
      </c>
      <c r="W16" s="35">
        <f t="shared" si="0"/>
        <v>340000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>
        <v>631</v>
      </c>
      <c r="G18" s="33"/>
      <c r="H18" s="34"/>
      <c r="I18" s="35">
        <v>57916</v>
      </c>
      <c r="J18" s="33"/>
      <c r="K18" s="34"/>
      <c r="L18" s="35">
        <v>1289</v>
      </c>
      <c r="M18" s="33"/>
      <c r="N18" s="34"/>
      <c r="O18" s="35"/>
      <c r="P18" s="33"/>
      <c r="Q18" s="34"/>
      <c r="R18" s="35">
        <v>19977</v>
      </c>
      <c r="S18" s="33">
        <v>227500</v>
      </c>
      <c r="T18" s="36">
        <v>120000</v>
      </c>
      <c r="U18" s="47">
        <f t="shared" si="0"/>
        <v>79813</v>
      </c>
      <c r="V18" s="35">
        <f t="shared" si="0"/>
        <v>227500</v>
      </c>
      <c r="W18" s="35">
        <f t="shared" si="0"/>
        <v>120000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>
        <v>2933</v>
      </c>
      <c r="G20" s="33">
        <v>15000</v>
      </c>
      <c r="H20" s="34">
        <v>30000</v>
      </c>
      <c r="I20" s="35">
        <v>49363</v>
      </c>
      <c r="J20" s="33">
        <v>85000</v>
      </c>
      <c r="K20" s="34">
        <v>62500</v>
      </c>
      <c r="L20" s="35">
        <v>1150</v>
      </c>
      <c r="M20" s="33">
        <v>5000</v>
      </c>
      <c r="N20" s="34">
        <v>10000</v>
      </c>
      <c r="O20" s="35"/>
      <c r="P20" s="33"/>
      <c r="Q20" s="34"/>
      <c r="R20" s="35">
        <v>120533</v>
      </c>
      <c r="S20" s="33">
        <v>250000</v>
      </c>
      <c r="T20" s="36">
        <v>240000</v>
      </c>
      <c r="U20" s="47">
        <f t="shared" si="0"/>
        <v>173979</v>
      </c>
      <c r="V20" s="35">
        <f t="shared" si="0"/>
        <v>355000</v>
      </c>
      <c r="W20" s="35">
        <f t="shared" si="0"/>
        <v>342500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>
        <v>250000</v>
      </c>
      <c r="S21" s="33">
        <v>2475000</v>
      </c>
      <c r="T21" s="36">
        <v>2103750</v>
      </c>
      <c r="U21" s="47">
        <f t="shared" si="0"/>
        <v>250000</v>
      </c>
      <c r="V21" s="35">
        <f t="shared" si="0"/>
        <v>2475000</v>
      </c>
      <c r="W21" s="35">
        <f t="shared" si="0"/>
        <v>2103750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v>840385</v>
      </c>
      <c r="S22" s="33">
        <v>1951782</v>
      </c>
      <c r="T22" s="36">
        <v>1183479</v>
      </c>
      <c r="U22" s="47">
        <f t="shared" si="0"/>
        <v>840385</v>
      </c>
      <c r="V22" s="35">
        <f t="shared" si="0"/>
        <v>1951782</v>
      </c>
      <c r="W22" s="35">
        <f t="shared" si="0"/>
        <v>1183479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214735</v>
      </c>
      <c r="G24" s="41">
        <f t="shared" si="1"/>
        <v>665000</v>
      </c>
      <c r="H24" s="42">
        <f t="shared" si="1"/>
        <v>800000</v>
      </c>
      <c r="I24" s="39">
        <f t="shared" si="1"/>
        <v>179916</v>
      </c>
      <c r="J24" s="41">
        <f t="shared" si="1"/>
        <v>145000</v>
      </c>
      <c r="K24" s="42">
        <f t="shared" si="1"/>
        <v>154600</v>
      </c>
      <c r="L24" s="39">
        <f t="shared" si="1"/>
        <v>299439</v>
      </c>
      <c r="M24" s="41">
        <f t="shared" si="1"/>
        <v>150000</v>
      </c>
      <c r="N24" s="42">
        <f t="shared" si="1"/>
        <v>170000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2809431</v>
      </c>
      <c r="S24" s="41">
        <f t="shared" si="1"/>
        <v>6747957</v>
      </c>
      <c r="T24" s="43">
        <f t="shared" si="1"/>
        <v>5498559</v>
      </c>
      <c r="U24" s="39">
        <f>SUM(U8:U23)</f>
        <v>3503521</v>
      </c>
      <c r="V24" s="41">
        <f>SUM(V8:V23)</f>
        <v>7707957</v>
      </c>
      <c r="W24" s="43">
        <f>SUM(W8:W23)</f>
        <v>6623159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v>537551</v>
      </c>
      <c r="D30" s="29">
        <v>553045</v>
      </c>
      <c r="E30" s="30">
        <v>512427</v>
      </c>
      <c r="F30" s="31"/>
      <c r="G30" s="29"/>
      <c r="H30" s="30"/>
      <c r="I30" s="31">
        <v>403877</v>
      </c>
      <c r="J30" s="29">
        <v>430663</v>
      </c>
      <c r="K30" s="30">
        <v>378913</v>
      </c>
      <c r="L30" s="31">
        <v>229548</v>
      </c>
      <c r="M30" s="29">
        <v>229548</v>
      </c>
      <c r="N30" s="30">
        <v>229548</v>
      </c>
      <c r="O30" s="31">
        <v>199869</v>
      </c>
      <c r="P30" s="29">
        <v>262012</v>
      </c>
      <c r="Q30" s="30">
        <v>142141</v>
      </c>
      <c r="R30" s="31">
        <v>481763</v>
      </c>
      <c r="S30" s="29">
        <v>554757</v>
      </c>
      <c r="T30" s="30">
        <v>564781</v>
      </c>
      <c r="U30" s="31">
        <v>268274</v>
      </c>
      <c r="V30" s="29">
        <v>374151</v>
      </c>
      <c r="W30" s="30">
        <v>193762</v>
      </c>
      <c r="X30" s="31"/>
      <c r="Y30" s="29"/>
      <c r="Z30" s="32"/>
      <c r="AA30" s="31">
        <f>X30+U30+R30+O30+L30+I30+F30+C30</f>
        <v>2120882</v>
      </c>
      <c r="AB30" s="31">
        <f>Y30+V30+S30+P30+M30+J30+G30+D30</f>
        <v>2404176</v>
      </c>
      <c r="AC30" s="31">
        <f>Z30+W30+T30+Q30+N30+K30+H30+E30</f>
        <v>2021572</v>
      </c>
    </row>
    <row r="31" spans="1:29" x14ac:dyDescent="0.25">
      <c r="A31" s="20">
        <v>812</v>
      </c>
      <c r="B31" s="21" t="s">
        <v>104</v>
      </c>
      <c r="C31" s="33">
        <v>266833</v>
      </c>
      <c r="D31" s="33">
        <v>213357</v>
      </c>
      <c r="E31" s="34">
        <v>237767</v>
      </c>
      <c r="F31" s="35"/>
      <c r="G31" s="33"/>
      <c r="H31" s="34"/>
      <c r="I31" s="35">
        <v>171509</v>
      </c>
      <c r="J31" s="33">
        <v>199827</v>
      </c>
      <c r="K31" s="34">
        <v>175816</v>
      </c>
      <c r="L31" s="35">
        <v>125295</v>
      </c>
      <c r="M31" s="33">
        <v>106510</v>
      </c>
      <c r="N31" s="34">
        <v>106511</v>
      </c>
      <c r="O31" s="35">
        <v>97706</v>
      </c>
      <c r="P31" s="33">
        <v>83719</v>
      </c>
      <c r="Q31" s="34">
        <v>66775</v>
      </c>
      <c r="R31" s="35">
        <v>228878</v>
      </c>
      <c r="S31" s="33">
        <v>230878</v>
      </c>
      <c r="T31" s="34">
        <v>265340</v>
      </c>
      <c r="U31" s="35">
        <v>131159</v>
      </c>
      <c r="V31" s="33">
        <v>150405</v>
      </c>
      <c r="W31" s="34">
        <v>90317</v>
      </c>
      <c r="X31" s="35"/>
      <c r="Y31" s="33"/>
      <c r="Z31" s="36"/>
      <c r="AA31" s="35">
        <f t="shared" ref="AA31:AA44" si="2">X31+U31+R31+O31+L31+I31+F31+C31</f>
        <v>1021380</v>
      </c>
      <c r="AB31" s="35">
        <f t="shared" ref="AB31:AC44" si="3">Y31+V31+S31+P31+M31+J31+G31+D31</f>
        <v>984696</v>
      </c>
      <c r="AC31" s="35">
        <f t="shared" si="3"/>
        <v>942526</v>
      </c>
    </row>
    <row r="32" spans="1:29" x14ac:dyDescent="0.25">
      <c r="A32" s="20">
        <v>813</v>
      </c>
      <c r="B32" s="21" t="s">
        <v>105</v>
      </c>
      <c r="C32" s="33">
        <v>37500</v>
      </c>
      <c r="D32" s="33">
        <v>12800</v>
      </c>
      <c r="E32" s="34"/>
      <c r="F32" s="35"/>
      <c r="G32" s="33"/>
      <c r="H32" s="34"/>
      <c r="I32" s="35">
        <v>474</v>
      </c>
      <c r="J32" s="33"/>
      <c r="K32" s="34"/>
      <c r="L32" s="35">
        <v>32869</v>
      </c>
      <c r="M32" s="33"/>
      <c r="N32" s="34"/>
      <c r="O32" s="35">
        <v>16562</v>
      </c>
      <c r="P32" s="33"/>
      <c r="Q32" s="34">
        <v>10000</v>
      </c>
      <c r="R32" s="35">
        <v>61647</v>
      </c>
      <c r="S32" s="33">
        <v>25000</v>
      </c>
      <c r="T32" s="34">
        <v>40000</v>
      </c>
      <c r="U32" s="35">
        <v>180018</v>
      </c>
      <c r="V32" s="33">
        <v>15000</v>
      </c>
      <c r="W32" s="34">
        <v>30000</v>
      </c>
      <c r="X32" s="35"/>
      <c r="Y32" s="33"/>
      <c r="Z32" s="36"/>
      <c r="AA32" s="35">
        <f t="shared" si="2"/>
        <v>329070</v>
      </c>
      <c r="AB32" s="35">
        <f t="shared" si="3"/>
        <v>52800</v>
      </c>
      <c r="AC32" s="35">
        <f t="shared" si="3"/>
        <v>80000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3"/>
        <v>0</v>
      </c>
      <c r="AC33" s="35">
        <f t="shared" si="3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>
        <v>3750</v>
      </c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3750</v>
      </c>
      <c r="AB34" s="35">
        <f t="shared" si="3"/>
        <v>0</v>
      </c>
      <c r="AC34" s="35">
        <f t="shared" si="3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>
        <v>618075</v>
      </c>
      <c r="J35" s="33">
        <v>391300</v>
      </c>
      <c r="K35" s="34">
        <v>356616</v>
      </c>
      <c r="L35" s="35">
        <v>306429</v>
      </c>
      <c r="M35" s="33">
        <v>305370</v>
      </c>
      <c r="N35" s="34">
        <v>257752</v>
      </c>
      <c r="O35" s="35">
        <v>295923</v>
      </c>
      <c r="P35" s="33">
        <v>432028</v>
      </c>
      <c r="Q35" s="34">
        <v>327587</v>
      </c>
      <c r="R35" s="35">
        <v>1256819</v>
      </c>
      <c r="S35" s="33">
        <v>1551306</v>
      </c>
      <c r="T35" s="34">
        <v>1137606</v>
      </c>
      <c r="U35" s="35">
        <v>8315</v>
      </c>
      <c r="V35" s="33">
        <v>225000</v>
      </c>
      <c r="W35" s="34">
        <v>27500</v>
      </c>
      <c r="X35" s="35"/>
      <c r="Y35" s="33"/>
      <c r="Z35" s="36"/>
      <c r="AA35" s="35">
        <f t="shared" si="2"/>
        <v>2485561</v>
      </c>
      <c r="AB35" s="35">
        <f t="shared" si="3"/>
        <v>2905004</v>
      </c>
      <c r="AC35" s="35">
        <f t="shared" si="3"/>
        <v>2107061</v>
      </c>
    </row>
    <row r="36" spans="1:29" x14ac:dyDescent="0.25">
      <c r="A36" s="20">
        <v>817</v>
      </c>
      <c r="B36" s="21" t="s">
        <v>108</v>
      </c>
      <c r="C36" s="33">
        <v>277</v>
      </c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277</v>
      </c>
      <c r="AB36" s="35">
        <f t="shared" si="3"/>
        <v>0</v>
      </c>
      <c r="AC36" s="35">
        <f t="shared" si="3"/>
        <v>0</v>
      </c>
    </row>
    <row r="37" spans="1:29" x14ac:dyDescent="0.25">
      <c r="A37" s="20">
        <v>818</v>
      </c>
      <c r="B37" s="21" t="s">
        <v>84</v>
      </c>
      <c r="C37" s="33">
        <v>18247</v>
      </c>
      <c r="D37" s="33">
        <v>10000</v>
      </c>
      <c r="E37" s="34"/>
      <c r="F37" s="35"/>
      <c r="G37" s="33"/>
      <c r="H37" s="34"/>
      <c r="I37" s="35">
        <v>251202</v>
      </c>
      <c r="J37" s="33">
        <v>160000</v>
      </c>
      <c r="K37" s="34">
        <v>145000</v>
      </c>
      <c r="L37" s="35">
        <v>194716</v>
      </c>
      <c r="M37" s="33">
        <v>100000</v>
      </c>
      <c r="N37" s="34">
        <v>100000</v>
      </c>
      <c r="O37" s="35">
        <v>201041</v>
      </c>
      <c r="P37" s="33">
        <v>100000</v>
      </c>
      <c r="Q37" s="34">
        <v>73000</v>
      </c>
      <c r="R37" s="35">
        <v>351377</v>
      </c>
      <c r="S37" s="33">
        <v>303000</v>
      </c>
      <c r="T37" s="34">
        <v>257500</v>
      </c>
      <c r="U37" s="35">
        <v>4092</v>
      </c>
      <c r="V37" s="33">
        <v>8500</v>
      </c>
      <c r="W37" s="34"/>
      <c r="X37" s="35"/>
      <c r="Y37" s="33"/>
      <c r="Z37" s="36"/>
      <c r="AA37" s="35">
        <f t="shared" si="2"/>
        <v>1020675</v>
      </c>
      <c r="AB37" s="35">
        <f t="shared" si="3"/>
        <v>681500</v>
      </c>
      <c r="AC37" s="35">
        <f t="shared" si="3"/>
        <v>575500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>
        <v>105464</v>
      </c>
      <c r="V38" s="33"/>
      <c r="W38" s="34"/>
      <c r="X38" s="35"/>
      <c r="Y38" s="33"/>
      <c r="Z38" s="36"/>
      <c r="AA38" s="35">
        <f t="shared" si="2"/>
        <v>105464</v>
      </c>
      <c r="AB38" s="35">
        <f t="shared" si="3"/>
        <v>0</v>
      </c>
      <c r="AC38" s="35">
        <f t="shared" si="3"/>
        <v>0</v>
      </c>
    </row>
    <row r="39" spans="1:29" x14ac:dyDescent="0.25">
      <c r="A39" s="20">
        <v>820</v>
      </c>
      <c r="B39" s="21" t="s">
        <v>85</v>
      </c>
      <c r="C39" s="33">
        <v>23030</v>
      </c>
      <c r="D39" s="33"/>
      <c r="E39" s="34"/>
      <c r="F39" s="35"/>
      <c r="G39" s="33"/>
      <c r="H39" s="34"/>
      <c r="I39" s="35"/>
      <c r="J39" s="33">
        <v>29000</v>
      </c>
      <c r="K39" s="34">
        <v>15000</v>
      </c>
      <c r="L39" s="35">
        <v>1150</v>
      </c>
      <c r="M39" s="33">
        <v>20000</v>
      </c>
      <c r="N39" s="34">
        <v>15000</v>
      </c>
      <c r="O39" s="35"/>
      <c r="P39" s="33">
        <v>77050</v>
      </c>
      <c r="Q39" s="34">
        <v>9000</v>
      </c>
      <c r="R39" s="35">
        <v>45</v>
      </c>
      <c r="S39" s="33">
        <v>102901</v>
      </c>
      <c r="T39" s="34">
        <v>24000</v>
      </c>
      <c r="U39" s="35">
        <v>70353</v>
      </c>
      <c r="V39" s="33">
        <v>158449</v>
      </c>
      <c r="W39" s="34">
        <v>266500</v>
      </c>
      <c r="X39" s="35"/>
      <c r="Y39" s="33"/>
      <c r="Z39" s="36"/>
      <c r="AA39" s="35">
        <f t="shared" si="2"/>
        <v>94578</v>
      </c>
      <c r="AB39" s="35">
        <f t="shared" si="3"/>
        <v>387400</v>
      </c>
      <c r="AC39" s="35">
        <f t="shared" si="3"/>
        <v>329500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3"/>
        <v>0</v>
      </c>
      <c r="AC40" s="35">
        <f t="shared" si="3"/>
        <v>0</v>
      </c>
    </row>
    <row r="41" spans="1:29" x14ac:dyDescent="0.25">
      <c r="A41" s="20">
        <v>822</v>
      </c>
      <c r="B41" s="21" t="s">
        <v>111</v>
      </c>
      <c r="C41" s="33">
        <v>62430</v>
      </c>
      <c r="D41" s="33">
        <v>47984</v>
      </c>
      <c r="E41" s="34">
        <v>10000</v>
      </c>
      <c r="F41" s="35"/>
      <c r="G41" s="33"/>
      <c r="H41" s="34"/>
      <c r="I41" s="35">
        <v>76755</v>
      </c>
      <c r="J41" s="33">
        <v>67200</v>
      </c>
      <c r="K41" s="34">
        <v>20000</v>
      </c>
      <c r="L41" s="35">
        <v>70146</v>
      </c>
      <c r="M41" s="33">
        <v>41600</v>
      </c>
      <c r="N41" s="34">
        <v>80000</v>
      </c>
      <c r="O41" s="35">
        <v>37059</v>
      </c>
      <c r="P41" s="33">
        <v>15499</v>
      </c>
      <c r="Q41" s="34">
        <v>36500</v>
      </c>
      <c r="R41" s="35">
        <v>197904</v>
      </c>
      <c r="S41" s="33">
        <v>88498</v>
      </c>
      <c r="T41" s="34">
        <v>83000</v>
      </c>
      <c r="U41" s="35">
        <v>352299</v>
      </c>
      <c r="V41" s="33">
        <v>31600</v>
      </c>
      <c r="W41" s="34">
        <v>295000</v>
      </c>
      <c r="X41" s="35">
        <v>45855</v>
      </c>
      <c r="Y41" s="33"/>
      <c r="Z41" s="36">
        <v>42500</v>
      </c>
      <c r="AA41" s="35">
        <f t="shared" si="2"/>
        <v>842448</v>
      </c>
      <c r="AB41" s="35">
        <f t="shared" si="3"/>
        <v>292381</v>
      </c>
      <c r="AC41" s="35">
        <f t="shared" si="3"/>
        <v>567000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3"/>
        <v>0</v>
      </c>
      <c r="AC42" s="35">
        <f t="shared" si="3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3"/>
        <v>0</v>
      </c>
      <c r="AC44" s="50">
        <f t="shared" si="3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4">SUM(C30:C44)</f>
        <v>945868</v>
      </c>
      <c r="D45" s="41">
        <f t="shared" si="4"/>
        <v>837186</v>
      </c>
      <c r="E45" s="42">
        <f t="shared" si="4"/>
        <v>760194</v>
      </c>
      <c r="F45" s="41">
        <f t="shared" si="4"/>
        <v>0</v>
      </c>
      <c r="G45" s="41">
        <f t="shared" si="4"/>
        <v>0</v>
      </c>
      <c r="H45" s="42">
        <f t="shared" si="4"/>
        <v>0</v>
      </c>
      <c r="I45" s="39">
        <f t="shared" si="4"/>
        <v>1525642</v>
      </c>
      <c r="J45" s="41">
        <f t="shared" si="4"/>
        <v>1277990</v>
      </c>
      <c r="K45" s="42">
        <f t="shared" si="4"/>
        <v>1091345</v>
      </c>
      <c r="L45" s="39">
        <f t="shared" si="4"/>
        <v>960153</v>
      </c>
      <c r="M45" s="41">
        <f t="shared" si="4"/>
        <v>803028</v>
      </c>
      <c r="N45" s="42">
        <f t="shared" si="4"/>
        <v>788811</v>
      </c>
      <c r="O45" s="39">
        <f t="shared" si="4"/>
        <v>848160</v>
      </c>
      <c r="P45" s="41">
        <f t="shared" si="4"/>
        <v>970308</v>
      </c>
      <c r="Q45" s="42">
        <f t="shared" si="4"/>
        <v>665003</v>
      </c>
      <c r="R45" s="39">
        <f t="shared" si="4"/>
        <v>2578433</v>
      </c>
      <c r="S45" s="41">
        <f t="shared" si="4"/>
        <v>2856340</v>
      </c>
      <c r="T45" s="42">
        <f t="shared" si="4"/>
        <v>2372227</v>
      </c>
      <c r="U45" s="39">
        <f t="shared" si="4"/>
        <v>1119974</v>
      </c>
      <c r="V45" s="41">
        <f t="shared" si="4"/>
        <v>963105</v>
      </c>
      <c r="W45" s="42">
        <f t="shared" si="4"/>
        <v>903079</v>
      </c>
      <c r="X45" s="39">
        <f t="shared" si="4"/>
        <v>45855</v>
      </c>
      <c r="Y45" s="41">
        <f t="shared" si="4"/>
        <v>0</v>
      </c>
      <c r="Z45" s="43">
        <f t="shared" si="4"/>
        <v>42500</v>
      </c>
      <c r="AA45" s="39">
        <f>SUM(AA30:AA44)</f>
        <v>8024085</v>
      </c>
      <c r="AB45" s="41">
        <f>SUM(AB30:AB44)</f>
        <v>7707957</v>
      </c>
      <c r="AC45" s="43">
        <f>SUM(AC30:AC44)</f>
        <v>6623159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560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University of New Orleans</v>
      </c>
      <c r="C2" s="4"/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44"/>
    <col min="6" max="16384" width="27" style="359"/>
  </cols>
  <sheetData>
    <row r="1" spans="1:6" ht="24" customHeight="1" x14ac:dyDescent="0.7">
      <c r="A1" s="340" t="s">
        <v>131</v>
      </c>
      <c r="B1" s="335"/>
      <c r="C1" s="335"/>
      <c r="D1" s="335" t="s">
        <v>79</v>
      </c>
      <c r="E1" s="337" t="str">
        <f>Revenue!B2</f>
        <v>University of New Orleans</v>
      </c>
      <c r="F1" s="358"/>
    </row>
    <row r="2" spans="1:6" ht="24" customHeight="1" x14ac:dyDescent="0.7">
      <c r="A2" s="340" t="s">
        <v>298</v>
      </c>
      <c r="B2" s="335"/>
      <c r="C2" s="335"/>
      <c r="D2" s="335"/>
      <c r="E2" s="335"/>
      <c r="F2" s="12"/>
    </row>
    <row r="3" spans="1:6" ht="24" customHeight="1" thickBot="1" x14ac:dyDescent="0.75">
      <c r="A3" s="351"/>
      <c r="B3" s="341"/>
      <c r="C3" s="341"/>
      <c r="D3" s="341"/>
      <c r="E3" s="341"/>
      <c r="F3" s="12"/>
    </row>
    <row r="4" spans="1:6" ht="24" customHeight="1" thickTop="1" thickBot="1" x14ac:dyDescent="0.75">
      <c r="A4" s="365" t="s">
        <v>299</v>
      </c>
      <c r="B4" s="356"/>
      <c r="C4" s="356"/>
      <c r="D4" s="356"/>
      <c r="E4" s="357"/>
      <c r="F4" s="12"/>
    </row>
    <row r="5" spans="1:6" ht="24" customHeight="1" thickTop="1" x14ac:dyDescent="0.7">
      <c r="A5" s="360"/>
      <c r="E5" s="361"/>
    </row>
    <row r="6" spans="1:6" ht="24" customHeight="1" x14ac:dyDescent="0.7">
      <c r="A6" s="360"/>
      <c r="B6" s="344" t="s">
        <v>117</v>
      </c>
      <c r="E6" s="361"/>
    </row>
    <row r="7" spans="1:6" ht="24" customHeight="1" x14ac:dyDescent="0.7">
      <c r="A7" s="360"/>
      <c r="E7" s="361"/>
    </row>
    <row r="8" spans="1:6" ht="24" customHeight="1" x14ac:dyDescent="0.7">
      <c r="A8" s="360"/>
      <c r="E8" s="361"/>
    </row>
    <row r="9" spans="1:6" ht="24" customHeight="1" x14ac:dyDescent="0.7">
      <c r="A9" s="360"/>
      <c r="E9" s="361"/>
    </row>
    <row r="10" spans="1:6" ht="24" customHeight="1" x14ac:dyDescent="0.7">
      <c r="A10" s="360"/>
      <c r="E10" s="361"/>
    </row>
    <row r="11" spans="1:6" ht="24" customHeight="1" x14ac:dyDescent="0.7">
      <c r="A11" s="360"/>
      <c r="E11" s="361"/>
    </row>
    <row r="12" spans="1:6" ht="24" customHeight="1" x14ac:dyDescent="0.7">
      <c r="A12" s="360"/>
      <c r="E12" s="361"/>
    </row>
    <row r="13" spans="1:6" ht="24" customHeight="1" x14ac:dyDescent="0.7">
      <c r="A13" s="360"/>
      <c r="E13" s="361"/>
    </row>
    <row r="14" spans="1:6" ht="24" customHeight="1" x14ac:dyDescent="0.7">
      <c r="A14" s="360"/>
      <c r="E14" s="361"/>
    </row>
    <row r="15" spans="1:6" ht="24" customHeight="1" x14ac:dyDescent="0.7">
      <c r="A15" s="360"/>
      <c r="E15" s="361"/>
    </row>
    <row r="16" spans="1:6" ht="24" customHeight="1" x14ac:dyDescent="0.7">
      <c r="A16" s="360"/>
      <c r="E16" s="361"/>
    </row>
    <row r="17" spans="1:5" ht="24" customHeight="1" x14ac:dyDescent="0.7">
      <c r="A17" s="360"/>
      <c r="E17" s="361"/>
    </row>
    <row r="18" spans="1:5" ht="24" customHeight="1" x14ac:dyDescent="0.7">
      <c r="A18" s="360"/>
      <c r="E18" s="361"/>
    </row>
    <row r="19" spans="1:5" ht="24" customHeight="1" x14ac:dyDescent="0.7">
      <c r="A19" s="360"/>
      <c r="E19" s="361"/>
    </row>
    <row r="20" spans="1:5" ht="24" customHeight="1" x14ac:dyDescent="0.7">
      <c r="A20" s="360"/>
      <c r="E20" s="361"/>
    </row>
    <row r="21" spans="1:5" ht="24" customHeight="1" x14ac:dyDescent="0.7">
      <c r="A21" s="360"/>
      <c r="E21" s="361"/>
    </row>
    <row r="22" spans="1:5" ht="24" customHeight="1" x14ac:dyDescent="0.7">
      <c r="A22" s="360"/>
      <c r="E22" s="361"/>
    </row>
    <row r="23" spans="1:5" ht="24" customHeight="1" x14ac:dyDescent="0.7">
      <c r="A23" s="360"/>
      <c r="E23" s="361"/>
    </row>
    <row r="24" spans="1:5" ht="24" customHeight="1" x14ac:dyDescent="0.7">
      <c r="A24" s="360"/>
      <c r="E24" s="361"/>
    </row>
    <row r="25" spans="1:5" ht="24" customHeight="1" x14ac:dyDescent="0.7">
      <c r="A25" s="360"/>
      <c r="E25" s="361"/>
    </row>
    <row r="26" spans="1:5" ht="24" customHeight="1" x14ac:dyDescent="0.7">
      <c r="A26" s="360"/>
      <c r="E26" s="361"/>
    </row>
    <row r="27" spans="1:5" ht="24" customHeight="1" x14ac:dyDescent="0.7">
      <c r="A27" s="360"/>
      <c r="E27" s="361"/>
    </row>
    <row r="28" spans="1:5" ht="24" customHeight="1" x14ac:dyDescent="0.7">
      <c r="A28" s="360"/>
      <c r="E28" s="361"/>
    </row>
    <row r="29" spans="1:5" ht="24" customHeight="1" x14ac:dyDescent="0.7">
      <c r="A29" s="360"/>
      <c r="E29" s="361"/>
    </row>
    <row r="30" spans="1:5" ht="24" customHeight="1" x14ac:dyDescent="0.7">
      <c r="A30" s="360"/>
      <c r="E30" s="361"/>
    </row>
    <row r="31" spans="1:5" ht="24" customHeight="1" x14ac:dyDescent="0.7">
      <c r="A31" s="360"/>
      <c r="E31" s="361"/>
    </row>
    <row r="32" spans="1:5" ht="24" customHeight="1" x14ac:dyDescent="0.7">
      <c r="A32" s="360"/>
      <c r="E32" s="361"/>
    </row>
    <row r="33" spans="1:5" ht="24" customHeight="1" x14ac:dyDescent="0.7">
      <c r="A33" s="360"/>
      <c r="E33" s="361"/>
    </row>
    <row r="34" spans="1:5" ht="24" customHeight="1" x14ac:dyDescent="0.7">
      <c r="A34" s="360"/>
      <c r="E34" s="361"/>
    </row>
    <row r="35" spans="1:5" ht="24" customHeight="1" x14ac:dyDescent="0.7">
      <c r="A35" s="360"/>
      <c r="E35" s="361"/>
    </row>
    <row r="36" spans="1:5" ht="24" customHeight="1" x14ac:dyDescent="0.7">
      <c r="A36" s="360"/>
      <c r="E36" s="361"/>
    </row>
    <row r="37" spans="1:5" ht="24" customHeight="1" x14ac:dyDescent="0.7">
      <c r="A37" s="360"/>
      <c r="E37" s="361"/>
    </row>
    <row r="38" spans="1:5" ht="24" customHeight="1" x14ac:dyDescent="0.7">
      <c r="A38" s="360"/>
      <c r="E38" s="361"/>
    </row>
    <row r="39" spans="1:5" ht="24" customHeight="1" x14ac:dyDescent="0.7">
      <c r="A39" s="360"/>
      <c r="E39" s="361"/>
    </row>
    <row r="40" spans="1:5" ht="24" customHeight="1" x14ac:dyDescent="0.7">
      <c r="A40" s="360"/>
      <c r="E40" s="361"/>
    </row>
    <row r="41" spans="1:5" ht="24" customHeight="1" x14ac:dyDescent="0.7">
      <c r="A41" s="360"/>
      <c r="E41" s="361"/>
    </row>
    <row r="42" spans="1:5" ht="24" customHeight="1" thickBot="1" x14ac:dyDescent="0.75">
      <c r="A42" s="362"/>
      <c r="B42" s="363"/>
      <c r="C42" s="363"/>
      <c r="D42" s="363"/>
      <c r="E42" s="364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02" sqref="B102:D102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32" customWidth="1"/>
    <col min="7" max="7" width="30.140625" customWidth="1"/>
    <col min="8" max="8" width="25.140625" customWidth="1"/>
  </cols>
  <sheetData>
    <row r="1" spans="1:6" s="344" customFormat="1" ht="20.100000000000001" customHeight="1" x14ac:dyDescent="0.3">
      <c r="A1" s="333" t="s">
        <v>131</v>
      </c>
      <c r="B1" s="335"/>
      <c r="C1" s="335"/>
      <c r="D1" s="342" t="s">
        <v>79</v>
      </c>
      <c r="E1" s="337" t="str">
        <f>Revenue!B2</f>
        <v>University of New Orleans</v>
      </c>
      <c r="F1" s="343"/>
    </row>
    <row r="2" spans="1:6" s="344" customFormat="1" ht="20.100000000000001" customHeight="1" x14ac:dyDescent="0.3">
      <c r="A2" s="333" t="s">
        <v>132</v>
      </c>
      <c r="B2" s="335"/>
      <c r="C2" s="335"/>
      <c r="D2" s="335"/>
      <c r="E2" s="335"/>
      <c r="F2" s="345"/>
    </row>
    <row r="3" spans="1:6" s="344" customFormat="1" ht="20.100000000000001" customHeight="1" thickBot="1" x14ac:dyDescent="0.35">
      <c r="A3" s="334" t="s">
        <v>133</v>
      </c>
      <c r="B3" s="341"/>
      <c r="C3" s="341"/>
      <c r="D3" s="341"/>
      <c r="E3" s="341"/>
      <c r="F3" s="346"/>
    </row>
    <row r="4" spans="1:6" ht="15" customHeight="1" thickTop="1" x14ac:dyDescent="0.25">
      <c r="A4" s="287" t="s">
        <v>134</v>
      </c>
      <c r="B4" s="288" t="s">
        <v>135</v>
      </c>
      <c r="C4" s="289" t="s">
        <v>447</v>
      </c>
      <c r="D4" s="289" t="s">
        <v>136</v>
      </c>
      <c r="E4" s="289" t="s">
        <v>137</v>
      </c>
      <c r="F4" s="290" t="s">
        <v>138</v>
      </c>
    </row>
    <row r="5" spans="1:6" s="294" customFormat="1" ht="15" customHeight="1" x14ac:dyDescent="0.25">
      <c r="A5" s="291"/>
      <c r="B5" s="292" t="s">
        <v>528</v>
      </c>
      <c r="C5" s="292" t="s">
        <v>528</v>
      </c>
      <c r="D5" s="498" t="s">
        <v>562</v>
      </c>
      <c r="E5" s="292" t="s">
        <v>561</v>
      </c>
      <c r="F5" s="293" t="s">
        <v>139</v>
      </c>
    </row>
    <row r="6" spans="1:6" ht="15" customHeight="1" x14ac:dyDescent="0.25">
      <c r="A6" s="295" t="s">
        <v>140</v>
      </c>
      <c r="B6" s="296"/>
      <c r="C6" s="296"/>
      <c r="D6" s="296"/>
      <c r="E6" s="296"/>
      <c r="F6" s="297"/>
    </row>
    <row r="7" spans="1:6" ht="15" customHeight="1" x14ac:dyDescent="0.25">
      <c r="A7" s="295" t="s">
        <v>141</v>
      </c>
      <c r="B7" s="296"/>
      <c r="C7" s="296"/>
      <c r="D7" s="296"/>
      <c r="E7" s="296"/>
      <c r="F7" s="298"/>
    </row>
    <row r="8" spans="1:6" ht="15" customHeight="1" x14ac:dyDescent="0.25">
      <c r="A8" s="299" t="s">
        <v>142</v>
      </c>
      <c r="B8" s="300">
        <f>Revenue!F34</f>
        <v>31644487</v>
      </c>
      <c r="C8" s="300">
        <f>Revenue!H34</f>
        <v>31644487</v>
      </c>
      <c r="D8" s="300">
        <f>Revenue!J34</f>
        <v>26890402</v>
      </c>
      <c r="E8" s="300">
        <f t="shared" ref="E8:E34" si="0">D8-C8</f>
        <v>-4754085</v>
      </c>
      <c r="F8" s="301">
        <f t="shared" ref="F8:F34" si="1">IF(ISBLANK(E8),"  ",IF(C8&gt;0,E8/C8,IF(E8&gt;0,1,0)))</f>
        <v>-0.15023422563304628</v>
      </c>
    </row>
    <row r="9" spans="1:6" ht="15" customHeight="1" x14ac:dyDescent="0.25">
      <c r="A9" s="299" t="s">
        <v>143</v>
      </c>
      <c r="B9" s="300">
        <f>Revenue!F36</f>
        <v>0</v>
      </c>
      <c r="C9" s="300">
        <f>Revenue!H36</f>
        <v>0</v>
      </c>
      <c r="D9" s="300">
        <f>Revenue!J36</f>
        <v>0</v>
      </c>
      <c r="E9" s="300">
        <f t="shared" si="0"/>
        <v>0</v>
      </c>
      <c r="F9" s="301">
        <f t="shared" si="1"/>
        <v>0</v>
      </c>
    </row>
    <row r="10" spans="1:6" s="371" customFormat="1" ht="15" customHeight="1" x14ac:dyDescent="0.25">
      <c r="A10" s="472" t="s">
        <v>144</v>
      </c>
      <c r="B10" s="473">
        <f>SUM(B11:B34)</f>
        <v>2515305</v>
      </c>
      <c r="C10" s="473">
        <f>SUM(C11:C34)</f>
        <v>2527498</v>
      </c>
      <c r="D10" s="473">
        <f>SUM(D11:D34)</f>
        <v>2974623</v>
      </c>
      <c r="E10" s="473">
        <f t="shared" si="0"/>
        <v>447125</v>
      </c>
      <c r="F10" s="474">
        <f t="shared" si="1"/>
        <v>0.17690419537423965</v>
      </c>
    </row>
    <row r="11" spans="1:6" s="369" customFormat="1" ht="15" customHeight="1" x14ac:dyDescent="0.25">
      <c r="A11" s="467" t="s">
        <v>145</v>
      </c>
      <c r="B11" s="470">
        <f>Revenue!F39</f>
        <v>0</v>
      </c>
      <c r="C11" s="470">
        <f>Revenue!H39</f>
        <v>0</v>
      </c>
      <c r="D11" s="470">
        <f>Revenue!J39</f>
        <v>0</v>
      </c>
      <c r="E11" s="471">
        <f t="shared" si="0"/>
        <v>0</v>
      </c>
      <c r="F11" s="368">
        <f t="shared" si="1"/>
        <v>0</v>
      </c>
    </row>
    <row r="12" spans="1:6" s="369" customFormat="1" ht="15" customHeight="1" x14ac:dyDescent="0.25">
      <c r="A12" s="468" t="s">
        <v>146</v>
      </c>
      <c r="B12" s="470">
        <f>Revenue!F40</f>
        <v>2515305</v>
      </c>
      <c r="C12" s="470">
        <f>Revenue!H40</f>
        <v>2527498</v>
      </c>
      <c r="D12" s="470">
        <f>Revenue!J40</f>
        <v>2974623</v>
      </c>
      <c r="E12" s="471">
        <f t="shared" si="0"/>
        <v>447125</v>
      </c>
      <c r="F12" s="368">
        <f t="shared" si="1"/>
        <v>0.17690419537423965</v>
      </c>
    </row>
    <row r="13" spans="1:6" s="369" customFormat="1" ht="15" customHeight="1" x14ac:dyDescent="0.25">
      <c r="A13" s="468" t="s">
        <v>147</v>
      </c>
      <c r="B13" s="470">
        <f>Revenue!F41</f>
        <v>0</v>
      </c>
      <c r="C13" s="470">
        <f>Revenue!H41</f>
        <v>0</v>
      </c>
      <c r="D13" s="470">
        <f>Revenue!J41</f>
        <v>0</v>
      </c>
      <c r="E13" s="471">
        <f t="shared" si="0"/>
        <v>0</v>
      </c>
      <c r="F13" s="368">
        <f t="shared" si="1"/>
        <v>0</v>
      </c>
    </row>
    <row r="14" spans="1:6" s="369" customFormat="1" ht="15" customHeight="1" x14ac:dyDescent="0.25">
      <c r="A14" s="468" t="s">
        <v>148</v>
      </c>
      <c r="B14" s="470">
        <f>Revenue!F42</f>
        <v>0</v>
      </c>
      <c r="C14" s="470">
        <f>Revenue!H42</f>
        <v>0</v>
      </c>
      <c r="D14" s="470">
        <f>Revenue!J42</f>
        <v>0</v>
      </c>
      <c r="E14" s="471">
        <f t="shared" si="0"/>
        <v>0</v>
      </c>
      <c r="F14" s="368">
        <f t="shared" si="1"/>
        <v>0</v>
      </c>
    </row>
    <row r="15" spans="1:6" s="369" customFormat="1" ht="15" customHeight="1" x14ac:dyDescent="0.25">
      <c r="A15" s="468" t="s">
        <v>149</v>
      </c>
      <c r="B15" s="470">
        <f>Revenue!F43</f>
        <v>0</v>
      </c>
      <c r="C15" s="470">
        <f>Revenue!H43</f>
        <v>0</v>
      </c>
      <c r="D15" s="470">
        <f>Revenue!J43</f>
        <v>0</v>
      </c>
      <c r="E15" s="471">
        <f t="shared" si="0"/>
        <v>0</v>
      </c>
      <c r="F15" s="368">
        <f t="shared" si="1"/>
        <v>0</v>
      </c>
    </row>
    <row r="16" spans="1:6" s="369" customFormat="1" ht="15" customHeight="1" x14ac:dyDescent="0.25">
      <c r="A16" s="468" t="s">
        <v>532</v>
      </c>
      <c r="B16" s="470">
        <f>Revenue!F44</f>
        <v>0</v>
      </c>
      <c r="C16" s="470">
        <f>Revenue!H44</f>
        <v>0</v>
      </c>
      <c r="D16" s="470">
        <f>Revenue!J44</f>
        <v>0</v>
      </c>
      <c r="E16" s="471">
        <f t="shared" si="0"/>
        <v>0</v>
      </c>
      <c r="F16" s="368">
        <f t="shared" si="1"/>
        <v>0</v>
      </c>
    </row>
    <row r="17" spans="1:6" s="369" customFormat="1" ht="15" customHeight="1" x14ac:dyDescent="0.25">
      <c r="A17" s="468" t="s">
        <v>151</v>
      </c>
      <c r="B17" s="470">
        <f>Revenue!F49</f>
        <v>0</v>
      </c>
      <c r="C17" s="470">
        <f>Revenue!H49</f>
        <v>0</v>
      </c>
      <c r="D17" s="470">
        <f>Revenue!J49</f>
        <v>0</v>
      </c>
      <c r="E17" s="471">
        <f t="shared" si="0"/>
        <v>0</v>
      </c>
      <c r="F17" s="368">
        <f t="shared" si="1"/>
        <v>0</v>
      </c>
    </row>
    <row r="18" spans="1:6" s="369" customFormat="1" ht="15" customHeight="1" x14ac:dyDescent="0.25">
      <c r="A18" s="468" t="s">
        <v>469</v>
      </c>
      <c r="B18" s="470">
        <f>Revenue!F45</f>
        <v>0</v>
      </c>
      <c r="C18" s="470">
        <f>Revenue!H45</f>
        <v>0</v>
      </c>
      <c r="D18" s="470">
        <f>Revenue!J45</f>
        <v>0</v>
      </c>
      <c r="E18" s="471">
        <f t="shared" si="0"/>
        <v>0</v>
      </c>
      <c r="F18" s="368">
        <f t="shared" si="1"/>
        <v>0</v>
      </c>
    </row>
    <row r="19" spans="1:6" s="369" customFormat="1" ht="15" customHeight="1" x14ac:dyDescent="0.25">
      <c r="A19" s="468" t="s">
        <v>153</v>
      </c>
      <c r="B19" s="470">
        <f>Revenue!F46</f>
        <v>0</v>
      </c>
      <c r="C19" s="470">
        <f>Revenue!H46</f>
        <v>0</v>
      </c>
      <c r="D19" s="470">
        <f>Revenue!J46</f>
        <v>0</v>
      </c>
      <c r="E19" s="471">
        <f t="shared" si="0"/>
        <v>0</v>
      </c>
      <c r="F19" s="368">
        <f t="shared" si="1"/>
        <v>0</v>
      </c>
    </row>
    <row r="20" spans="1:6" s="369" customFormat="1" ht="15" customHeight="1" x14ac:dyDescent="0.25">
      <c r="A20" s="468" t="s">
        <v>154</v>
      </c>
      <c r="B20" s="470">
        <f>Revenue!F47</f>
        <v>0</v>
      </c>
      <c r="C20" s="470">
        <f>Revenue!H47</f>
        <v>0</v>
      </c>
      <c r="D20" s="470">
        <f>Revenue!J47</f>
        <v>0</v>
      </c>
      <c r="E20" s="471">
        <f t="shared" si="0"/>
        <v>0</v>
      </c>
      <c r="F20" s="368">
        <f t="shared" si="1"/>
        <v>0</v>
      </c>
    </row>
    <row r="21" spans="1:6" s="369" customFormat="1" ht="15" customHeight="1" x14ac:dyDescent="0.25">
      <c r="A21" s="469" t="s">
        <v>471</v>
      </c>
      <c r="B21" s="470">
        <f>Revenue!F48</f>
        <v>0</v>
      </c>
      <c r="C21" s="470">
        <f>Revenue!H48</f>
        <v>0</v>
      </c>
      <c r="D21" s="470">
        <f>Revenue!J48</f>
        <v>0</v>
      </c>
      <c r="E21" s="471">
        <f t="shared" si="0"/>
        <v>0</v>
      </c>
      <c r="F21" s="368">
        <f t="shared" si="1"/>
        <v>0</v>
      </c>
    </row>
    <row r="22" spans="1:6" s="369" customFormat="1" ht="15" customHeight="1" x14ac:dyDescent="0.25">
      <c r="A22" s="469" t="s">
        <v>381</v>
      </c>
      <c r="B22" s="470">
        <f>Revenue!F50</f>
        <v>0</v>
      </c>
      <c r="C22" s="470">
        <f>Revenue!H50</f>
        <v>0</v>
      </c>
      <c r="D22" s="470">
        <f>Revenue!J50</f>
        <v>0</v>
      </c>
      <c r="E22" s="471">
        <f t="shared" si="0"/>
        <v>0</v>
      </c>
      <c r="F22" s="368">
        <f t="shared" si="1"/>
        <v>0</v>
      </c>
    </row>
    <row r="23" spans="1:6" s="369" customFormat="1" ht="15" customHeight="1" x14ac:dyDescent="0.25">
      <c r="A23" s="469" t="s">
        <v>470</v>
      </c>
      <c r="B23" s="470">
        <f>Revenue!F51</f>
        <v>0</v>
      </c>
      <c r="C23" s="470">
        <f>Revenue!H51</f>
        <v>0</v>
      </c>
      <c r="D23" s="470">
        <f>Revenue!J51</f>
        <v>0</v>
      </c>
      <c r="E23" s="471">
        <f t="shared" si="0"/>
        <v>0</v>
      </c>
      <c r="F23" s="368">
        <f t="shared" si="1"/>
        <v>0</v>
      </c>
    </row>
    <row r="24" spans="1:6" s="369" customFormat="1" ht="15" customHeight="1" x14ac:dyDescent="0.25">
      <c r="A24" s="469" t="s">
        <v>382</v>
      </c>
      <c r="B24" s="470">
        <f>Revenue!F52</f>
        <v>0</v>
      </c>
      <c r="C24" s="470">
        <f>Revenue!H52</f>
        <v>0</v>
      </c>
      <c r="D24" s="470">
        <f>Revenue!J52</f>
        <v>0</v>
      </c>
      <c r="E24" s="471">
        <f t="shared" si="0"/>
        <v>0</v>
      </c>
      <c r="F24" s="368">
        <f t="shared" si="1"/>
        <v>0</v>
      </c>
    </row>
    <row r="25" spans="1:6" s="369" customFormat="1" ht="15" customHeight="1" x14ac:dyDescent="0.25">
      <c r="A25" s="469" t="s">
        <v>415</v>
      </c>
      <c r="B25" s="470">
        <f>Revenue!F53</f>
        <v>0</v>
      </c>
      <c r="C25" s="470">
        <f>Revenue!H53</f>
        <v>0</v>
      </c>
      <c r="D25" s="470">
        <f>Revenue!J53</f>
        <v>0</v>
      </c>
      <c r="E25" s="471">
        <f t="shared" si="0"/>
        <v>0</v>
      </c>
      <c r="F25" s="368">
        <f t="shared" si="1"/>
        <v>0</v>
      </c>
    </row>
    <row r="26" spans="1:6" s="369" customFormat="1" ht="15" customHeight="1" x14ac:dyDescent="0.25">
      <c r="A26" s="469" t="s">
        <v>463</v>
      </c>
      <c r="B26" s="470">
        <f>Revenue!F54</f>
        <v>0</v>
      </c>
      <c r="C26" s="470">
        <f>Revenue!H54</f>
        <v>0</v>
      </c>
      <c r="D26" s="470">
        <f>Revenue!J54</f>
        <v>0</v>
      </c>
      <c r="E26" s="471">
        <f t="shared" si="0"/>
        <v>0</v>
      </c>
      <c r="F26" s="368">
        <f t="shared" si="1"/>
        <v>0</v>
      </c>
    </row>
    <row r="27" spans="1:6" s="369" customFormat="1" ht="15" customHeight="1" x14ac:dyDescent="0.25">
      <c r="A27" s="469" t="s">
        <v>461</v>
      </c>
      <c r="B27" s="470">
        <f>Revenue!F55</f>
        <v>0</v>
      </c>
      <c r="C27" s="470">
        <f>Revenue!H55</f>
        <v>0</v>
      </c>
      <c r="D27" s="470">
        <f>Revenue!J55</f>
        <v>0</v>
      </c>
      <c r="E27" s="471">
        <f t="shared" si="0"/>
        <v>0</v>
      </c>
      <c r="F27" s="368">
        <f t="shared" si="1"/>
        <v>0</v>
      </c>
    </row>
    <row r="28" spans="1:6" s="369" customFormat="1" ht="15" customHeight="1" x14ac:dyDescent="0.25">
      <c r="A28" s="469" t="s">
        <v>460</v>
      </c>
      <c r="B28" s="470">
        <f>Revenue!F56</f>
        <v>0</v>
      </c>
      <c r="C28" s="470">
        <f>Revenue!H56</f>
        <v>0</v>
      </c>
      <c r="D28" s="470">
        <f>Revenue!J56</f>
        <v>0</v>
      </c>
      <c r="E28" s="471">
        <f t="shared" si="0"/>
        <v>0</v>
      </c>
      <c r="F28" s="368">
        <f t="shared" si="1"/>
        <v>0</v>
      </c>
    </row>
    <row r="29" spans="1:6" s="369" customFormat="1" ht="15" customHeight="1" x14ac:dyDescent="0.25">
      <c r="A29" s="469" t="s">
        <v>464</v>
      </c>
      <c r="B29" s="470">
        <f>Revenue!F57</f>
        <v>0</v>
      </c>
      <c r="C29" s="470">
        <f>Revenue!H57</f>
        <v>0</v>
      </c>
      <c r="D29" s="470">
        <f>Revenue!J57</f>
        <v>0</v>
      </c>
      <c r="E29" s="471">
        <f t="shared" si="0"/>
        <v>0</v>
      </c>
      <c r="F29" s="368">
        <f t="shared" si="1"/>
        <v>0</v>
      </c>
    </row>
    <row r="30" spans="1:6" s="369" customFormat="1" ht="15" customHeight="1" x14ac:dyDescent="0.25">
      <c r="A30" s="469" t="s">
        <v>462</v>
      </c>
      <c r="B30" s="470">
        <f>Revenue!F58</f>
        <v>0</v>
      </c>
      <c r="C30" s="470">
        <f>Revenue!H58</f>
        <v>0</v>
      </c>
      <c r="D30" s="470">
        <f>Revenue!J58</f>
        <v>0</v>
      </c>
      <c r="E30" s="471">
        <f t="shared" si="0"/>
        <v>0</v>
      </c>
      <c r="F30" s="368">
        <f t="shared" si="1"/>
        <v>0</v>
      </c>
    </row>
    <row r="31" spans="1:6" s="369" customFormat="1" ht="15" customHeight="1" x14ac:dyDescent="0.25">
      <c r="A31" s="469" t="s">
        <v>543</v>
      </c>
      <c r="B31" s="470">
        <f>Revenue!F59</f>
        <v>0</v>
      </c>
      <c r="C31" s="470">
        <f>Revenue!H59</f>
        <v>0</v>
      </c>
      <c r="D31" s="470">
        <f>Revenue!J59</f>
        <v>0</v>
      </c>
      <c r="E31" s="471">
        <f t="shared" si="0"/>
        <v>0</v>
      </c>
      <c r="F31" s="368">
        <f t="shared" si="1"/>
        <v>0</v>
      </c>
    </row>
    <row r="32" spans="1:6" s="369" customFormat="1" ht="15" customHeight="1" x14ac:dyDescent="0.25">
      <c r="A32" s="469" t="s">
        <v>571</v>
      </c>
      <c r="B32" s="470">
        <f>Revenue!F60</f>
        <v>0</v>
      </c>
      <c r="C32" s="470">
        <f>Revenue!H60</f>
        <v>0</v>
      </c>
      <c r="D32" s="470">
        <f>Revenue!J60</f>
        <v>0</v>
      </c>
      <c r="E32" s="471">
        <f t="shared" si="0"/>
        <v>0</v>
      </c>
      <c r="F32" s="368">
        <f t="shared" si="1"/>
        <v>0</v>
      </c>
    </row>
    <row r="33" spans="1:12" s="369" customFormat="1" ht="15" customHeight="1" x14ac:dyDescent="0.25">
      <c r="A33" s="469" t="s">
        <v>544</v>
      </c>
      <c r="B33" s="470">
        <f>Revenue!F61</f>
        <v>0</v>
      </c>
      <c r="C33" s="470">
        <f>Revenue!H61</f>
        <v>0</v>
      </c>
      <c r="D33" s="470">
        <f>Revenue!J61</f>
        <v>0</v>
      </c>
      <c r="E33" s="471">
        <f t="shared" si="0"/>
        <v>0</v>
      </c>
      <c r="F33" s="368">
        <f t="shared" si="1"/>
        <v>0</v>
      </c>
    </row>
    <row r="34" spans="1:12" s="369" customFormat="1" ht="15" customHeight="1" x14ac:dyDescent="0.25">
      <c r="A34" s="469" t="s">
        <v>545</v>
      </c>
      <c r="B34" s="470">
        <f>Revenue!F62</f>
        <v>0</v>
      </c>
      <c r="C34" s="470">
        <f>Revenue!H62</f>
        <v>0</v>
      </c>
      <c r="D34" s="470">
        <f>Revenue!J62</f>
        <v>0</v>
      </c>
      <c r="E34" s="471">
        <f t="shared" si="0"/>
        <v>0</v>
      </c>
      <c r="F34" s="368">
        <f t="shared" si="1"/>
        <v>0</v>
      </c>
    </row>
    <row r="35" spans="1:12" ht="15" customHeight="1" x14ac:dyDescent="0.25">
      <c r="A35" s="306" t="s">
        <v>156</v>
      </c>
      <c r="B35" s="304"/>
      <c r="C35" s="304"/>
      <c r="D35" s="304"/>
      <c r="E35" s="304"/>
      <c r="F35" s="297"/>
    </row>
    <row r="36" spans="1:12" ht="15" customHeight="1" x14ac:dyDescent="0.25">
      <c r="A36" s="303" t="s">
        <v>257</v>
      </c>
      <c r="B36" s="300">
        <f>Revenue!F95+Revenue!F96</f>
        <v>0</v>
      </c>
      <c r="C36" s="300">
        <f>Revenue!H95+Revenue!H96</f>
        <v>0</v>
      </c>
      <c r="D36" s="300">
        <f>Revenue!J95+Revenue!J96</f>
        <v>0</v>
      </c>
      <c r="E36" s="300">
        <f>D36-C36</f>
        <v>0</v>
      </c>
      <c r="F36" s="301">
        <f>IF(ISBLANK(E36),"  ",IF(C36&gt;0,E36/C36,IF(E36&gt;0,1,0)))</f>
        <v>0</v>
      </c>
    </row>
    <row r="37" spans="1:12" ht="15" customHeight="1" x14ac:dyDescent="0.25">
      <c r="A37" s="307" t="s">
        <v>157</v>
      </c>
      <c r="B37" s="304"/>
      <c r="C37" s="304"/>
      <c r="D37" s="304"/>
      <c r="E37" s="304"/>
      <c r="F37" s="297"/>
    </row>
    <row r="38" spans="1:12" ht="15" customHeight="1" x14ac:dyDescent="0.25">
      <c r="A38" s="303" t="s">
        <v>257</v>
      </c>
      <c r="B38" s="296">
        <f>Revenue!F97</f>
        <v>0</v>
      </c>
      <c r="C38" s="296">
        <f>Revenue!H97</f>
        <v>0</v>
      </c>
      <c r="D38" s="296">
        <f>Revenue!J97</f>
        <v>0</v>
      </c>
      <c r="E38" s="300">
        <f>D38-C38</f>
        <v>0</v>
      </c>
      <c r="F38" s="301">
        <f>IF(ISBLANK(E38),"  ",IF(C38&gt;0,E38/C38,IF(E38&gt;0,1,0)))</f>
        <v>0</v>
      </c>
    </row>
    <row r="39" spans="1:12" ht="15" customHeight="1" x14ac:dyDescent="0.25">
      <c r="A39" s="305"/>
      <c r="B39" s="304"/>
      <c r="C39" s="304"/>
      <c r="D39" s="304"/>
      <c r="E39" s="302"/>
      <c r="F39" s="301" t="str">
        <f>IF(ISBLANK(E39),"  ",IF(C39&gt;0,E39/C39,IF(E39&gt;0,1,0)))</f>
        <v xml:space="preserve">  </v>
      </c>
    </row>
    <row r="40" spans="1:12" s="3" customFormat="1" ht="15" customHeight="1" x14ac:dyDescent="0.25">
      <c r="A40" s="308" t="s">
        <v>158</v>
      </c>
      <c r="B40" s="309">
        <f>B39+B38+B36+B10+B9+B8</f>
        <v>34159792</v>
      </c>
      <c r="C40" s="309">
        <f>C39+C38+C36+C10+C9+C8</f>
        <v>34171985</v>
      </c>
      <c r="D40" s="309">
        <f>D39+D38+D36+D10+D9+D8</f>
        <v>29865025</v>
      </c>
      <c r="E40" s="309">
        <f>D40-C40</f>
        <v>-4306960</v>
      </c>
      <c r="F40" s="310">
        <f>IF(ISBLANK(E40),"  ",IF(C40&gt;0,E40/C40,IF(E40&gt;0,1,0)))</f>
        <v>-0.12603774700240564</v>
      </c>
    </row>
    <row r="41" spans="1:12" ht="15" customHeight="1" x14ac:dyDescent="0.25">
      <c r="A41" s="306" t="s">
        <v>379</v>
      </c>
      <c r="B41" s="304"/>
      <c r="C41" s="304"/>
      <c r="D41" s="304"/>
      <c r="E41" s="304"/>
      <c r="F41" s="297"/>
    </row>
    <row r="42" spans="1:12" ht="15" customHeight="1" x14ac:dyDescent="0.25">
      <c r="A42" s="311" t="s">
        <v>373</v>
      </c>
      <c r="B42" s="300">
        <f>Revenue!F102</f>
        <v>0</v>
      </c>
      <c r="C42" s="300">
        <f>Revenue!H102</f>
        <v>0</v>
      </c>
      <c r="D42" s="300">
        <f>Revenue!J102</f>
        <v>0</v>
      </c>
      <c r="E42" s="300">
        <f t="shared" ref="E42:E47" si="2">D42-C42</f>
        <v>0</v>
      </c>
      <c r="F42" s="301">
        <f t="shared" ref="F42:F47" si="3">IF(ISBLANK(E42),"  ",IF(C42&gt;0,E42/C42,IF(E42&gt;0,1,0)))</f>
        <v>0</v>
      </c>
    </row>
    <row r="43" spans="1:12" ht="15" customHeight="1" x14ac:dyDescent="0.25">
      <c r="A43" s="312" t="s">
        <v>374</v>
      </c>
      <c r="B43" s="300">
        <f>Revenue!F103</f>
        <v>0</v>
      </c>
      <c r="C43" s="300">
        <f>Revenue!H103</f>
        <v>0</v>
      </c>
      <c r="D43" s="300">
        <f>Revenue!J103</f>
        <v>0</v>
      </c>
      <c r="E43" s="302">
        <f t="shared" si="2"/>
        <v>0</v>
      </c>
      <c r="F43" s="301">
        <f t="shared" si="3"/>
        <v>0</v>
      </c>
    </row>
    <row r="44" spans="1:12" ht="15" customHeight="1" x14ac:dyDescent="0.25">
      <c r="A44" s="312" t="s">
        <v>375</v>
      </c>
      <c r="B44" s="300">
        <f>Revenue!F104</f>
        <v>0</v>
      </c>
      <c r="C44" s="300">
        <f>Revenue!H104</f>
        <v>0</v>
      </c>
      <c r="D44" s="300">
        <f>Revenue!J104</f>
        <v>0</v>
      </c>
      <c r="E44" s="302">
        <f t="shared" si="2"/>
        <v>0</v>
      </c>
      <c r="F44" s="301">
        <f t="shared" si="3"/>
        <v>0</v>
      </c>
    </row>
    <row r="45" spans="1:12" ht="15" customHeight="1" x14ac:dyDescent="0.25">
      <c r="A45" s="312" t="s">
        <v>376</v>
      </c>
      <c r="B45" s="300">
        <f>Revenue!F105</f>
        <v>0</v>
      </c>
      <c r="C45" s="300">
        <f>Revenue!H105</f>
        <v>0</v>
      </c>
      <c r="D45" s="300">
        <f>Revenue!J105</f>
        <v>0</v>
      </c>
      <c r="E45" s="302">
        <f t="shared" si="2"/>
        <v>0</v>
      </c>
      <c r="F45" s="301">
        <f t="shared" si="3"/>
        <v>0</v>
      </c>
    </row>
    <row r="46" spans="1:12" ht="15" customHeight="1" x14ac:dyDescent="0.25">
      <c r="A46" s="313" t="s">
        <v>377</v>
      </c>
      <c r="B46" s="300">
        <f>Revenue!F106</f>
        <v>0</v>
      </c>
      <c r="C46" s="300">
        <f>Revenue!H106</f>
        <v>0</v>
      </c>
      <c r="D46" s="300">
        <f>Revenue!J106</f>
        <v>0</v>
      </c>
      <c r="E46" s="302">
        <f t="shared" si="2"/>
        <v>0</v>
      </c>
      <c r="F46" s="301">
        <f t="shared" si="3"/>
        <v>0</v>
      </c>
    </row>
    <row r="47" spans="1:12" s="3" customFormat="1" ht="15" customHeight="1" x14ac:dyDescent="0.25">
      <c r="A47" s="306" t="s">
        <v>378</v>
      </c>
      <c r="B47" s="314">
        <f>SUM(B42:B46)</f>
        <v>0</v>
      </c>
      <c r="C47" s="314">
        <f>SUM(C42:C46)</f>
        <v>0</v>
      </c>
      <c r="D47" s="314">
        <f>SUM(D42:D46)</f>
        <v>0</v>
      </c>
      <c r="E47" s="314">
        <f t="shared" si="2"/>
        <v>0</v>
      </c>
      <c r="F47" s="310">
        <f t="shared" si="3"/>
        <v>0</v>
      </c>
      <c r="L47" s="3" t="s">
        <v>117</v>
      </c>
    </row>
    <row r="48" spans="1:12" ht="15" customHeight="1" x14ac:dyDescent="0.25">
      <c r="A48" s="305" t="s">
        <v>117</v>
      </c>
      <c r="B48" s="304"/>
      <c r="C48" s="304"/>
      <c r="D48" s="304"/>
      <c r="E48" s="304"/>
      <c r="F48" s="297"/>
    </row>
    <row r="49" spans="1:6" s="3" customFormat="1" ht="15" customHeight="1" x14ac:dyDescent="0.25">
      <c r="A49" s="315" t="s">
        <v>73</v>
      </c>
      <c r="B49" s="316">
        <f>Revenue!F93-Revenue!F91</f>
        <v>0</v>
      </c>
      <c r="C49" s="316">
        <f>Revenue!H93-Revenue!H91</f>
        <v>0</v>
      </c>
      <c r="D49" s="316">
        <f>Revenue!J93-Revenue!J91</f>
        <v>0</v>
      </c>
      <c r="E49" s="316">
        <f>D49-C49</f>
        <v>0</v>
      </c>
      <c r="F49" s="310">
        <f>IF(ISBLANK(E49),"  ",IF(C49&gt;0,E49/C49,IF(E49&gt;0,1,0)))</f>
        <v>0</v>
      </c>
    </row>
    <row r="50" spans="1:6" ht="15" customHeight="1" x14ac:dyDescent="0.25">
      <c r="A50" s="305" t="s">
        <v>117</v>
      </c>
      <c r="B50" s="304"/>
      <c r="C50" s="304"/>
      <c r="D50" s="304"/>
      <c r="E50" s="304"/>
      <c r="F50" s="297"/>
    </row>
    <row r="51" spans="1:6" s="3" customFormat="1" ht="15" customHeight="1" x14ac:dyDescent="0.25">
      <c r="A51" s="315" t="s">
        <v>414</v>
      </c>
      <c r="B51" s="316">
        <f>Revenue!F109</f>
        <v>0</v>
      </c>
      <c r="C51" s="316">
        <f>Revenue!H109</f>
        <v>0</v>
      </c>
      <c r="D51" s="316">
        <f>Revenue!J109</f>
        <v>0</v>
      </c>
      <c r="E51" s="316">
        <f>D51-C51</f>
        <v>0</v>
      </c>
      <c r="F51" s="310">
        <f>IF(ISBLANK(E51),"  ",IF(C51&gt;0,E51/C51,IF(E51&gt;0,1,0)))</f>
        <v>0</v>
      </c>
    </row>
    <row r="52" spans="1:6" ht="15" customHeight="1" x14ac:dyDescent="0.25">
      <c r="A52" s="305" t="s">
        <v>117</v>
      </c>
      <c r="B52" s="304"/>
      <c r="C52" s="304"/>
      <c r="D52" s="304"/>
      <c r="E52" s="304"/>
      <c r="F52" s="297"/>
    </row>
    <row r="53" spans="1:6" s="3" customFormat="1" ht="15" customHeight="1" x14ac:dyDescent="0.25">
      <c r="A53" s="306" t="s">
        <v>159</v>
      </c>
      <c r="B53" s="314">
        <f>Revenue!F7+Revenue!F20+Revenue!F24+Revenue!F32+Revenue!F77</f>
        <v>57184512.560000002</v>
      </c>
      <c r="C53" s="314">
        <f>Revenue!H7+Revenue!H20+Revenue!H24+Revenue!H32+Revenue!H77</f>
        <v>72187256</v>
      </c>
      <c r="D53" s="314">
        <f>Revenue!J7+Revenue!J20+Revenue!J24+Revenue!J32+Revenue!J77</f>
        <v>72187256.409999996</v>
      </c>
      <c r="E53" s="314">
        <f>D53-C53</f>
        <v>0.40999999642372131</v>
      </c>
      <c r="F53" s="310">
        <f>IF(ISBLANK(E53),"  ",IF(C53&gt;0,E53/C53,IF(E53&gt;0,1,0)))</f>
        <v>5.6796728278980618E-9</v>
      </c>
    </row>
    <row r="54" spans="1:6" ht="15" customHeight="1" x14ac:dyDescent="0.25">
      <c r="A54" s="305" t="s">
        <v>117</v>
      </c>
      <c r="B54" s="304"/>
      <c r="C54" s="304"/>
      <c r="D54" s="304"/>
      <c r="E54" s="304"/>
      <c r="F54" s="297"/>
    </row>
    <row r="55" spans="1:6" s="3" customFormat="1" ht="15" customHeight="1" x14ac:dyDescent="0.25">
      <c r="A55" s="317" t="s">
        <v>160</v>
      </c>
      <c r="B55" s="318">
        <f>Revenue!F69</f>
        <v>0</v>
      </c>
      <c r="C55" s="318">
        <f>Revenue!H69</f>
        <v>0</v>
      </c>
      <c r="D55" s="318">
        <f>Revenue!J69</f>
        <v>0</v>
      </c>
      <c r="E55" s="318">
        <f>D55-C55</f>
        <v>0</v>
      </c>
      <c r="F55" s="310">
        <f>IF(ISBLANK(E55),"  ",IF(C55&gt;0,E55/C55,IF(E55&gt;0,1,0)))</f>
        <v>0</v>
      </c>
    </row>
    <row r="56" spans="1:6" ht="15" customHeight="1" x14ac:dyDescent="0.25">
      <c r="A56" s="306"/>
      <c r="B56" s="296"/>
      <c r="C56" s="296"/>
      <c r="D56" s="296"/>
      <c r="E56" s="296"/>
      <c r="F56" s="319"/>
    </row>
    <row r="57" spans="1:6" s="3" customFormat="1" ht="15" customHeight="1" x14ac:dyDescent="0.25">
      <c r="A57" s="306" t="s">
        <v>32</v>
      </c>
      <c r="B57" s="314">
        <f>Revenue!F35</f>
        <v>0</v>
      </c>
      <c r="C57" s="314">
        <f>Revenue!H35</f>
        <v>0</v>
      </c>
      <c r="D57" s="314">
        <f>Revenue!J35</f>
        <v>0</v>
      </c>
      <c r="E57" s="318">
        <f>D57-C57</f>
        <v>0</v>
      </c>
      <c r="F57" s="310">
        <f>IF(ISBLANK(E57),"  ",IF(C57&gt;0,E57/C57,IF(E57&gt;0,1,0)))</f>
        <v>0</v>
      </c>
    </row>
    <row r="58" spans="1:6" ht="15" customHeight="1" x14ac:dyDescent="0.25">
      <c r="A58" s="305"/>
      <c r="B58" s="304"/>
      <c r="C58" s="304"/>
      <c r="D58" s="304"/>
      <c r="E58" s="304"/>
      <c r="F58" s="297"/>
    </row>
    <row r="59" spans="1:6" s="3" customFormat="1" ht="15" customHeight="1" x14ac:dyDescent="0.25">
      <c r="A59" s="320" t="s">
        <v>161</v>
      </c>
      <c r="B59" s="314">
        <f>B57+B55+B53+B51+B49+B40-B47</f>
        <v>91344304.560000002</v>
      </c>
      <c r="C59" s="314">
        <f>C57+C55+C53+C51+C49+C40-C47</f>
        <v>106359241</v>
      </c>
      <c r="D59" s="314">
        <f>D57+D55+D53+D51+D49+D40-D47</f>
        <v>102052281.41</v>
      </c>
      <c r="E59" s="314">
        <f>D59-C59</f>
        <v>-4306959.5900000036</v>
      </c>
      <c r="F59" s="310">
        <f>IF(ISBLANK(E59),"  ",IF(C59&gt;0,E59/C59,IF(E59&gt;0,1,0)))</f>
        <v>-4.0494455860210617E-2</v>
      </c>
    </row>
    <row r="60" spans="1:6" ht="15" customHeight="1" x14ac:dyDescent="0.25">
      <c r="A60" s="321"/>
      <c r="B60" s="304"/>
      <c r="C60" s="304"/>
      <c r="D60" s="304"/>
      <c r="E60" s="304"/>
      <c r="F60" s="297" t="s">
        <v>117</v>
      </c>
    </row>
    <row r="61" spans="1:6" ht="15" customHeight="1" x14ac:dyDescent="0.25">
      <c r="A61" s="322"/>
      <c r="B61" s="296"/>
      <c r="C61" s="296"/>
      <c r="D61" s="296"/>
      <c r="E61" s="296"/>
      <c r="F61" s="298" t="s">
        <v>117</v>
      </c>
    </row>
    <row r="62" spans="1:6" ht="15" customHeight="1" x14ac:dyDescent="0.25">
      <c r="A62" s="320" t="s">
        <v>162</v>
      </c>
      <c r="B62" s="296"/>
      <c r="C62" s="296"/>
      <c r="D62" s="296"/>
      <c r="E62" s="296"/>
      <c r="F62" s="298"/>
    </row>
    <row r="63" spans="1:6" ht="15" customHeight="1" x14ac:dyDescent="0.25">
      <c r="A63" s="303" t="s">
        <v>163</v>
      </c>
      <c r="B63" s="296">
        <f>Instruction!F44</f>
        <v>33018849.350000001</v>
      </c>
      <c r="C63" s="296">
        <f>Instruction!H44</f>
        <v>33545330.02</v>
      </c>
      <c r="D63" s="296">
        <f>Instruction!J44</f>
        <v>31533519</v>
      </c>
      <c r="E63" s="296">
        <f t="shared" ref="E63:E76" si="4">D63-C63</f>
        <v>-2011811.0199999996</v>
      </c>
      <c r="F63" s="301">
        <f t="shared" ref="F63:F76" si="5">IF(ISBLANK(E63),"  ",IF(C63&gt;0,E63/C63,IF(E63&gt;0,1,0)))</f>
        <v>-5.9972908860951475E-2</v>
      </c>
    </row>
    <row r="64" spans="1:6" ht="15" customHeight="1" x14ac:dyDescent="0.25">
      <c r="A64" s="305" t="s">
        <v>164</v>
      </c>
      <c r="B64" s="304">
        <f>Research!F44</f>
        <v>8366293.9400000013</v>
      </c>
      <c r="C64" s="304">
        <f>Research!H44</f>
        <v>8674264</v>
      </c>
      <c r="D64" s="304">
        <f>Research!J44</f>
        <v>8220662</v>
      </c>
      <c r="E64" s="304">
        <f t="shared" si="4"/>
        <v>-453602</v>
      </c>
      <c r="F64" s="301">
        <f t="shared" si="5"/>
        <v>-5.229285158948356E-2</v>
      </c>
    </row>
    <row r="65" spans="1:6" ht="15" customHeight="1" x14ac:dyDescent="0.25">
      <c r="A65" s="305" t="s">
        <v>165</v>
      </c>
      <c r="B65" s="304">
        <f>'Public Service'!F44</f>
        <v>0</v>
      </c>
      <c r="C65" s="304">
        <f>'Public Service'!H44</f>
        <v>0</v>
      </c>
      <c r="D65" s="304">
        <f>'Public Service'!J44</f>
        <v>0</v>
      </c>
      <c r="E65" s="304">
        <f t="shared" si="4"/>
        <v>0</v>
      </c>
      <c r="F65" s="301">
        <f t="shared" si="5"/>
        <v>0</v>
      </c>
    </row>
    <row r="66" spans="1:6" ht="15" customHeight="1" x14ac:dyDescent="0.25">
      <c r="A66" s="305" t="s">
        <v>166</v>
      </c>
      <c r="B66" s="304">
        <f>'Academic Supp'!F44</f>
        <v>10507249.340000002</v>
      </c>
      <c r="C66" s="304">
        <f>'Academic Supp'!H44</f>
        <v>10574103.98</v>
      </c>
      <c r="D66" s="304">
        <f>'Academic Supp'!J44</f>
        <v>10356640</v>
      </c>
      <c r="E66" s="304">
        <f t="shared" si="4"/>
        <v>-217463.98000000045</v>
      </c>
      <c r="F66" s="301">
        <f t="shared" si="5"/>
        <v>-2.0565712273239858E-2</v>
      </c>
    </row>
    <row r="67" spans="1:6" ht="15" customHeight="1" x14ac:dyDescent="0.25">
      <c r="A67" s="305" t="s">
        <v>167</v>
      </c>
      <c r="B67" s="304">
        <f>'Student Services'!F44</f>
        <v>6529429.04</v>
      </c>
      <c r="C67" s="304">
        <f>'Student Services'!H44</f>
        <v>7559550</v>
      </c>
      <c r="D67" s="304">
        <f>'Student Services'!J44</f>
        <v>7952224</v>
      </c>
      <c r="E67" s="304">
        <f t="shared" si="4"/>
        <v>392674</v>
      </c>
      <c r="F67" s="301">
        <f t="shared" si="5"/>
        <v>5.1944097201553005E-2</v>
      </c>
    </row>
    <row r="68" spans="1:6" ht="15" customHeight="1" x14ac:dyDescent="0.25">
      <c r="A68" s="305" t="s">
        <v>168</v>
      </c>
      <c r="B68" s="304">
        <f>'Institutional Supp'!F44</f>
        <v>15635858.749999998</v>
      </c>
      <c r="C68" s="304">
        <f>'Institutional Supp'!H44</f>
        <v>21690833</v>
      </c>
      <c r="D68" s="304">
        <f>'Institutional Supp'!J44</f>
        <v>19796629</v>
      </c>
      <c r="E68" s="304">
        <f t="shared" si="4"/>
        <v>-1894204</v>
      </c>
      <c r="F68" s="301">
        <f t="shared" si="5"/>
        <v>-8.7327397707593804E-2</v>
      </c>
    </row>
    <row r="69" spans="1:6" ht="15" customHeight="1" x14ac:dyDescent="0.25">
      <c r="A69" s="305" t="s">
        <v>169</v>
      </c>
      <c r="B69" s="304">
        <f>Scholarships!F44</f>
        <v>5718104.04</v>
      </c>
      <c r="C69" s="304">
        <f>Scholarships!H44</f>
        <v>6006200</v>
      </c>
      <c r="D69" s="304">
        <f>Scholarships!J44</f>
        <v>5969625</v>
      </c>
      <c r="E69" s="304">
        <f t="shared" si="4"/>
        <v>-36575</v>
      </c>
      <c r="F69" s="301">
        <f t="shared" si="5"/>
        <v>-6.0895408078319073E-3</v>
      </c>
    </row>
    <row r="70" spans="1:6" ht="15" customHeight="1" x14ac:dyDescent="0.25">
      <c r="A70" s="305" t="s">
        <v>170</v>
      </c>
      <c r="B70" s="304">
        <f>'OP&amp;M'!F44</f>
        <v>11318520.550000001</v>
      </c>
      <c r="C70" s="304">
        <f>'OP&amp;M'!H44</f>
        <v>15833960</v>
      </c>
      <c r="D70" s="304">
        <f>'OP&amp;M'!J44</f>
        <v>16119232</v>
      </c>
      <c r="E70" s="304">
        <f t="shared" si="4"/>
        <v>285272</v>
      </c>
      <c r="F70" s="301">
        <f t="shared" si="5"/>
        <v>1.8016465874613804E-2</v>
      </c>
    </row>
    <row r="71" spans="1:6" s="3" customFormat="1" ht="15" customHeight="1" x14ac:dyDescent="0.25">
      <c r="A71" s="323" t="s">
        <v>171</v>
      </c>
      <c r="B71" s="309">
        <f>SUM(B63:B70)</f>
        <v>91094305.010000005</v>
      </c>
      <c r="C71" s="309">
        <f>SUM(C63:C70)</f>
        <v>103884241</v>
      </c>
      <c r="D71" s="309">
        <f>SUM(D63:D70)</f>
        <v>99948531</v>
      </c>
      <c r="E71" s="309">
        <f t="shared" si="4"/>
        <v>-3935710</v>
      </c>
      <c r="F71" s="310">
        <f t="shared" si="5"/>
        <v>-3.788553453454023E-2</v>
      </c>
    </row>
    <row r="72" spans="1:6" ht="15" customHeight="1" x14ac:dyDescent="0.25">
      <c r="A72" s="305" t="s">
        <v>172</v>
      </c>
      <c r="B72" s="304">
        <f>Hospitals!F44</f>
        <v>0</v>
      </c>
      <c r="C72" s="304">
        <f>Hospitals!H44</f>
        <v>0</v>
      </c>
      <c r="D72" s="304">
        <f>Hospitals!J44</f>
        <v>0</v>
      </c>
      <c r="E72" s="304">
        <f t="shared" si="4"/>
        <v>0</v>
      </c>
      <c r="F72" s="301">
        <f t="shared" si="5"/>
        <v>0</v>
      </c>
    </row>
    <row r="73" spans="1:6" ht="15" customHeight="1" x14ac:dyDescent="0.25">
      <c r="A73" s="305" t="s">
        <v>173</v>
      </c>
      <c r="B73" s="304">
        <f>Transfers!F44</f>
        <v>0</v>
      </c>
      <c r="C73" s="304">
        <f>Transfers!H44</f>
        <v>0</v>
      </c>
      <c r="D73" s="304">
        <f>Transfers!J44</f>
        <v>0</v>
      </c>
      <c r="E73" s="304">
        <f t="shared" si="4"/>
        <v>0</v>
      </c>
      <c r="F73" s="301">
        <f t="shared" si="5"/>
        <v>0</v>
      </c>
    </row>
    <row r="74" spans="1:6" ht="15" customHeight="1" x14ac:dyDescent="0.25">
      <c r="A74" s="305" t="s">
        <v>174</v>
      </c>
      <c r="B74" s="304">
        <f>Athletics!U21+Athletics!U23-Athletics!AA40</f>
        <v>250000</v>
      </c>
      <c r="C74" s="304">
        <f>Athletics!V21+Athletics!V23-Athletics!AB40</f>
        <v>2475000</v>
      </c>
      <c r="D74" s="304">
        <f>Athletics!W21+Athletics!W23-Athletics!AC40</f>
        <v>2103750</v>
      </c>
      <c r="E74" s="304">
        <f t="shared" si="4"/>
        <v>-371250</v>
      </c>
      <c r="F74" s="301">
        <f t="shared" si="5"/>
        <v>-0.15</v>
      </c>
    </row>
    <row r="75" spans="1:6" ht="15" customHeight="1" x14ac:dyDescent="0.25">
      <c r="A75" s="305" t="s">
        <v>175</v>
      </c>
      <c r="B75" s="304">
        <f>Other!F44</f>
        <v>0</v>
      </c>
      <c r="C75" s="304">
        <f>Other!H44</f>
        <v>0</v>
      </c>
      <c r="D75" s="304">
        <f>Other!J44</f>
        <v>0</v>
      </c>
      <c r="E75" s="304">
        <f t="shared" si="4"/>
        <v>0</v>
      </c>
      <c r="F75" s="301">
        <f t="shared" si="5"/>
        <v>0</v>
      </c>
    </row>
    <row r="76" spans="1:6" s="3" customFormat="1" ht="15" customHeight="1" x14ac:dyDescent="0.25">
      <c r="A76" s="324" t="s">
        <v>176</v>
      </c>
      <c r="B76" s="325">
        <f>B75+B74+B73+B72+B71</f>
        <v>91344305.010000005</v>
      </c>
      <c r="C76" s="325">
        <f>C75+C74+C73+C72+C71</f>
        <v>106359241</v>
      </c>
      <c r="D76" s="325">
        <f>D75+D74+D73+D72+D71</f>
        <v>102052281</v>
      </c>
      <c r="E76" s="325">
        <f t="shared" si="4"/>
        <v>-4306960</v>
      </c>
      <c r="F76" s="310">
        <f t="shared" si="5"/>
        <v>-4.0494459715070735E-2</v>
      </c>
    </row>
    <row r="77" spans="1:6" ht="15" customHeight="1" x14ac:dyDescent="0.25">
      <c r="A77" s="322"/>
      <c r="B77" s="296"/>
      <c r="C77" s="296"/>
      <c r="D77" s="296"/>
      <c r="E77" s="296"/>
      <c r="F77" s="298"/>
    </row>
    <row r="78" spans="1:6" ht="15" customHeight="1" x14ac:dyDescent="0.25">
      <c r="A78" s="320" t="s">
        <v>177</v>
      </c>
      <c r="B78" s="296"/>
      <c r="C78" s="296"/>
      <c r="D78" s="296"/>
      <c r="E78" s="296"/>
      <c r="F78" s="298"/>
    </row>
    <row r="79" spans="1:6" ht="15" customHeight="1" x14ac:dyDescent="0.25">
      <c r="A79" s="303" t="s">
        <v>178</v>
      </c>
      <c r="B79" s="300">
        <f>Instruction!F7+Research!F7+'Public Service'!F7+'Academic Supp'!F7+'Student Services'!F7+'Institutional Supp'!F7+Scholarships!F7+'OP&amp;M'!F7+Hospitals!F7+Transfers!F7+Other!F7</f>
        <v>43854829.57</v>
      </c>
      <c r="C79" s="300">
        <f>Instruction!H7+Research!H7+'Public Service'!H7+'Academic Supp'!H7+'Student Services'!H7+'Institutional Supp'!H7+Scholarships!H7+'OP&amp;M'!H7+Hospitals!H7+Transfers!H7+Other!H7</f>
        <v>44526551</v>
      </c>
      <c r="D79" s="300">
        <f>Instruction!J7+Research!J7+'Public Service'!J7+'Academic Supp'!J7+'Student Services'!J7+'Institutional Supp'!J7+Scholarships!J7+'OP&amp;M'!J7+Hospitals!J7+Transfers!J7+Other!J7</f>
        <v>42489951</v>
      </c>
      <c r="E79" s="296">
        <f t="shared" ref="E79:E97" si="6">D79-C79</f>
        <v>-2036600</v>
      </c>
      <c r="F79" s="301">
        <f t="shared" ref="F79:F97" si="7">IF(ISBLANK(E79),"  ",IF(C79&gt;0,E79/C79,IF(E79&gt;0,1,0)))</f>
        <v>-4.5739001882270196E-2</v>
      </c>
    </row>
    <row r="80" spans="1:6" ht="15" customHeight="1" x14ac:dyDescent="0.25">
      <c r="A80" s="305" t="s">
        <v>179</v>
      </c>
      <c r="B80" s="302">
        <f>Instruction!F8+Research!F8+'Public Service'!F8+'Academic Supp'!F8+'Student Services'!F8+'Institutional Supp'!F8+Scholarships!F8+'OP&amp;M'!F8+Hospitals!F8+Transfers!F8+Other!F8</f>
        <v>2293042.38</v>
      </c>
      <c r="C80" s="300">
        <f>Instruction!H8+Research!H8+'Public Service'!H8+'Academic Supp'!H8+'Student Services'!H8+'Institutional Supp'!H8+Scholarships!H8+'OP&amp;M'!H8+Hospitals!H8+Transfers!H8+Other!H8</f>
        <v>2503139</v>
      </c>
      <c r="D80" s="300">
        <f>Instruction!J8+Research!J8+'Public Service'!J8+'Academic Supp'!J8+'Student Services'!J8+'Institutional Supp'!J8+Scholarships!J8+'OP&amp;M'!J8+Hospitals!J8+Transfers!J8+Other!J8</f>
        <v>1746446</v>
      </c>
      <c r="E80" s="304">
        <f t="shared" si="6"/>
        <v>-756693</v>
      </c>
      <c r="F80" s="301">
        <f t="shared" si="7"/>
        <v>-0.30229763508938179</v>
      </c>
    </row>
    <row r="81" spans="1:6" ht="15" customHeight="1" x14ac:dyDescent="0.25">
      <c r="A81" s="305" t="s">
        <v>180</v>
      </c>
      <c r="B81" s="354">
        <f>Instruction!F9+Research!F9+'Public Service'!F9+'Academic Supp'!F9+'Student Services'!F9+'Institutional Supp'!F9+Scholarships!F9+'OP&amp;M'!F9+Hospitals!F9+Transfers!F9+Other!F9</f>
        <v>17214548.760000002</v>
      </c>
      <c r="C81" s="300">
        <f>Instruction!H9+Research!H9+'Public Service'!H9+'Academic Supp'!H9+'Student Services'!H9+'Institutional Supp'!H9+Scholarships!H9+'OP&amp;M'!H9+Hospitals!H9+Transfers!H9+Other!H9</f>
        <v>18665901</v>
      </c>
      <c r="D81" s="300">
        <f>Instruction!J9+Research!J9+'Public Service'!J9+'Academic Supp'!J9+'Student Services'!J9+'Institutional Supp'!J9+Scholarships!J9+'OP&amp;M'!J9+Hospitals!J9+Transfers!J9+Other!J9</f>
        <v>16856263</v>
      </c>
      <c r="E81" s="304">
        <f t="shared" si="6"/>
        <v>-1809638</v>
      </c>
      <c r="F81" s="301">
        <f t="shared" si="7"/>
        <v>-9.6948869492021847E-2</v>
      </c>
    </row>
    <row r="82" spans="1:6" s="3" customFormat="1" ht="15" customHeight="1" x14ac:dyDescent="0.25">
      <c r="A82" s="323" t="s">
        <v>181</v>
      </c>
      <c r="B82" s="325">
        <f>SUM(B79:B81)</f>
        <v>63362420.710000008</v>
      </c>
      <c r="C82" s="325">
        <f>SUM(C79:C81)</f>
        <v>65695591</v>
      </c>
      <c r="D82" s="325">
        <f>SUM(D79:D81)</f>
        <v>61092660</v>
      </c>
      <c r="E82" s="309">
        <f t="shared" si="6"/>
        <v>-4602931</v>
      </c>
      <c r="F82" s="310">
        <f t="shared" si="7"/>
        <v>-7.0064534467769682E-2</v>
      </c>
    </row>
    <row r="83" spans="1:6" ht="15" customHeight="1" x14ac:dyDescent="0.25">
      <c r="A83" s="305" t="s">
        <v>182</v>
      </c>
      <c r="B83" s="302">
        <f>Instruction!F12+Research!F12+'Public Service'!F12+'Academic Supp'!F12+'Student Services'!F12+'Institutional Supp'!F12+Scholarships!F12+'OP&amp;M'!F12+Hospitals!F12+Transfers!F12+Other!F12</f>
        <v>79201.61</v>
      </c>
      <c r="C83" s="302">
        <f>Instruction!H12+Research!H12+'Public Service'!H12+'Academic Supp'!H12+'Student Services'!H12+'Institutional Supp'!H12+Scholarships!H12+'OP&amp;M'!H12+Hospitals!H12+Transfers!H12+Other!H12</f>
        <v>198177</v>
      </c>
      <c r="D83" s="302">
        <f>Instruction!J12+Research!J12+'Public Service'!J12+'Academic Supp'!J12+'Student Services'!J12+'Institutional Supp'!J12+Scholarships!J12+'OP&amp;M'!J12+Hospitals!J12+Transfers!J12+Other!J12</f>
        <v>180650</v>
      </c>
      <c r="E83" s="304">
        <f t="shared" si="6"/>
        <v>-17527</v>
      </c>
      <c r="F83" s="301">
        <f t="shared" si="7"/>
        <v>-8.844114100021698E-2</v>
      </c>
    </row>
    <row r="84" spans="1:6" ht="15" customHeight="1" x14ac:dyDescent="0.25">
      <c r="A84" s="305" t="s">
        <v>183</v>
      </c>
      <c r="B84" s="300">
        <f>Instruction!F14+Research!F14+'Public Service'!F14+'Academic Supp'!F14+'Student Services'!F14+'Institutional Supp'!F14+Scholarships!F14+'OP&amp;M'!F14+Hospitals!F14+Transfers!F14+Other!F14</f>
        <v>10494568.640000001</v>
      </c>
      <c r="C84" s="300">
        <f>Instruction!H14+Research!H14+'Public Service'!H14+'Academic Supp'!H14+'Student Services'!H14+'Institutional Supp'!H14+Scholarships!H14+'OP&amp;M'!H14+Hospitals!H14+Transfers!H14+Other!H14</f>
        <v>16158732.870000001</v>
      </c>
      <c r="D84" s="300">
        <f>Instruction!J14+Research!J14+'Public Service'!J14+'Academic Supp'!J14+'Student Services'!J14+'Institutional Supp'!J14+Scholarships!J14+'OP&amp;M'!J14+Hospitals!J14+Transfers!J14+Other!J14</f>
        <v>15317741</v>
      </c>
      <c r="E84" s="304">
        <f t="shared" si="6"/>
        <v>-840991.87000000104</v>
      </c>
      <c r="F84" s="301">
        <f t="shared" si="7"/>
        <v>-5.2045657092417853E-2</v>
      </c>
    </row>
    <row r="85" spans="1:6" ht="15" customHeight="1" x14ac:dyDescent="0.25">
      <c r="A85" s="305" t="s">
        <v>184</v>
      </c>
      <c r="B85" s="296">
        <f>Instruction!F16+Research!F16+'Public Service'!F16+'Academic Supp'!F16+'Student Services'!F16+'Institutional Supp'!F16+Scholarships!F16+'OP&amp;M'!F16+Hospitals!F16+Transfers!F16+Other!F16</f>
        <v>1404413.14</v>
      </c>
      <c r="C85" s="296">
        <f>Instruction!H16+Research!H16+'Public Service'!H16+'Academic Supp'!H16+'Student Services'!H16+'Institutional Supp'!H16+Scholarships!H16+'OP&amp;M'!H16+Hospitals!H16+Transfers!H16+Other!H16</f>
        <v>1785744.15</v>
      </c>
      <c r="D85" s="296">
        <f>Instruction!J16+Research!J16+'Public Service'!J16+'Academic Supp'!J16+'Student Services'!J16+'Institutional Supp'!J16+Scholarships!J16+'OP&amp;M'!J16+Hospitals!J16+Transfers!J16+Other!J16</f>
        <v>1693881</v>
      </c>
      <c r="E85" s="304">
        <f t="shared" si="6"/>
        <v>-91863.149999999907</v>
      </c>
      <c r="F85" s="301">
        <f t="shared" si="7"/>
        <v>-5.1442503675568484E-2</v>
      </c>
    </row>
    <row r="86" spans="1:6" s="3" customFormat="1" ht="15" customHeight="1" x14ac:dyDescent="0.25">
      <c r="A86" s="307" t="s">
        <v>185</v>
      </c>
      <c r="B86" s="325">
        <f>SUM(B83:B85)</f>
        <v>11978183.390000001</v>
      </c>
      <c r="C86" s="325">
        <f>SUM(C83:C85)</f>
        <v>18142654.02</v>
      </c>
      <c r="D86" s="325">
        <f>SUM(D83:D85)</f>
        <v>17192272</v>
      </c>
      <c r="E86" s="309">
        <f t="shared" si="6"/>
        <v>-950382.01999999955</v>
      </c>
      <c r="F86" s="310">
        <f t="shared" si="7"/>
        <v>-5.2383847421238514E-2</v>
      </c>
    </row>
    <row r="87" spans="1:6" ht="15" customHeight="1" x14ac:dyDescent="0.25">
      <c r="A87" s="305" t="s">
        <v>186</v>
      </c>
      <c r="B87" s="296">
        <f>Instruction!F27+Research!F27+'Public Service'!F27+'Academic Supp'!F27+'Student Services'!F27+'Institutional Supp'!F27+Scholarships!F27+'OP&amp;M'!F27+Hospitals!F27+Transfers!F27+Other!F27</f>
        <v>958532.24</v>
      </c>
      <c r="C87" s="296">
        <f>Instruction!H27+Research!H27+'Public Service'!H27+'Academic Supp'!H27+'Student Services'!H27+'Institutional Supp'!H27+Scholarships!H27+'OP&amp;M'!H27+Hospitals!H27+Transfers!H27+Other!H27</f>
        <v>1789693</v>
      </c>
      <c r="D87" s="296">
        <f>Instruction!J27+Research!J27+'Public Service'!J27+'Academic Supp'!J27+'Student Services'!J27+'Institutional Supp'!J27+Scholarships!J27+'OP&amp;M'!J27+Hospitals!J27+Transfers!J27++Other!J27</f>
        <v>1454040</v>
      </c>
      <c r="E87" s="304">
        <f t="shared" si="6"/>
        <v>-335653</v>
      </c>
      <c r="F87" s="301">
        <f t="shared" si="7"/>
        <v>-0.18754780847888436</v>
      </c>
    </row>
    <row r="88" spans="1:6" ht="15" customHeight="1" x14ac:dyDescent="0.25">
      <c r="A88" s="305" t="s">
        <v>187</v>
      </c>
      <c r="B88" s="304">
        <f>Instruction!F29+Research!F29+'Public Service'!F29+'Academic Supp'!F29+'Student Services'!F29+'Institutional Supp'!F29+Scholarships!F29+'OP&amp;M'!F29+Hospitals!F29+Transfers!F29+Other!F29+Athletics!U21+Athletics!U23-Athletics!AA40</f>
        <v>14263201.380000001</v>
      </c>
      <c r="C88" s="304">
        <f>Instruction!H29+Research!H29+'Public Service'!H29+'Academic Supp'!H29+'Student Services'!H29+'Institutional Supp'!H29+Scholarships!H29+'OP&amp;M'!H29+Hospitals!H29+Transfers!H29+Other!H29+Athletics!V21+Athletics!V23-Athletics!AB40</f>
        <v>19872270.98</v>
      </c>
      <c r="D88" s="304">
        <f>Instruction!J29+Research!J29+'Public Service'!J29+'Academic Supp'!J29+'Student Services'!J29+'Institutional Supp'!J29+Scholarships!J29+'OP&amp;M'!J29+Hospitals!J29+Transfers!J29+Other!J29+Athletics!W21+Athletics!W23-Athletics!AC40</f>
        <v>21759360</v>
      </c>
      <c r="E88" s="304">
        <f t="shared" si="6"/>
        <v>1887089.0199999996</v>
      </c>
      <c r="F88" s="301">
        <f t="shared" si="7"/>
        <v>9.4960914225617088E-2</v>
      </c>
    </row>
    <row r="89" spans="1:6" ht="15" customHeight="1" x14ac:dyDescent="0.25">
      <c r="A89" s="305" t="s">
        <v>188</v>
      </c>
      <c r="B89" s="304">
        <f>Instruction!F37+Research!F37+'Public Service'!F37+'Academic Supp'!F37+'Student Services'!F37+'Institutional Supp'!F37+Scholarships!F37+'OP&amp;M'!F37+Hospitals!F37+Transfers!F37+Other!F37</f>
        <v>0</v>
      </c>
      <c r="C89" s="304">
        <f>Instruction!H37+Research!H37+'Public Service'!H37+'Academic Supp'!H37+'Student Services'!H37+'Institutional Supp'!H37+Scholarships!H37+'OP&amp;M'!H37+Hospitals!H37+Transfers!H37+Other!H37</f>
        <v>0</v>
      </c>
      <c r="D89" s="304">
        <f>Instruction!J37+Research!J37+'Public Service'!J37+'Academic Supp'!J37+'Student Services'!J37+'Institutional Supp'!J37+Scholarships!J37+'OP&amp;M'!J37+Hospitals!J37+Transfers!J37+Other!J37</f>
        <v>0</v>
      </c>
      <c r="E89" s="304">
        <f t="shared" si="6"/>
        <v>0</v>
      </c>
      <c r="F89" s="301">
        <f t="shared" si="7"/>
        <v>0</v>
      </c>
    </row>
    <row r="90" spans="1:6" ht="15" customHeight="1" x14ac:dyDescent="0.25">
      <c r="A90" s="305" t="s">
        <v>189</v>
      </c>
      <c r="B90" s="304">
        <f>Instruction!F39+Research!F39+'Public Service'!F39+'Academic Supp'!F39+'Student Services'!F39+'Institutional Supp'!F39+Scholarships!F39+'OP&amp;M'!F39+Hospitals!F39+Transfers!F39+Other!F39</f>
        <v>0</v>
      </c>
      <c r="C90" s="304">
        <f>Instruction!H39+Research!H39+'Public Service'!H39+'Academic Supp'!H39+'Student Services'!H39+'Institutional Supp'!H39+Scholarships!H39+'OP&amp;M'!H39+Hospitals!H39+Transfers!H39+Other!H39</f>
        <v>0</v>
      </c>
      <c r="D90" s="304">
        <f>Instruction!J39+Research!J39+'Public Service'!J39+'Academic Supp'!J39+'Student Services'!J39+'Institutional Supp'!J39+Scholarships!J39+'OP&amp;M'!J39+Hospitals!J39+Transfers!J39+Other!J39</f>
        <v>0</v>
      </c>
      <c r="E90" s="304">
        <f t="shared" si="6"/>
        <v>0</v>
      </c>
      <c r="F90" s="301">
        <f t="shared" si="7"/>
        <v>0</v>
      </c>
    </row>
    <row r="91" spans="1:6" s="3" customFormat="1" ht="15" customHeight="1" x14ac:dyDescent="0.25">
      <c r="A91" s="307" t="s">
        <v>190</v>
      </c>
      <c r="B91" s="309">
        <f>SUM(B87:B90)</f>
        <v>15221733.620000001</v>
      </c>
      <c r="C91" s="309">
        <f>SUM(C87:C90)</f>
        <v>21661963.98</v>
      </c>
      <c r="D91" s="309">
        <f>SUM(D87:D90)</f>
        <v>23213400</v>
      </c>
      <c r="E91" s="309">
        <f t="shared" si="6"/>
        <v>1551436.0199999996</v>
      </c>
      <c r="F91" s="310">
        <f t="shared" si="7"/>
        <v>7.1620284357983663E-2</v>
      </c>
    </row>
    <row r="92" spans="1:6" ht="15" customHeight="1" x14ac:dyDescent="0.25">
      <c r="A92" s="305" t="s">
        <v>191</v>
      </c>
      <c r="B92" s="304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292315.18000000005</v>
      </c>
      <c r="C92" s="304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367515</v>
      </c>
      <c r="D92" s="304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140931</v>
      </c>
      <c r="E92" s="304">
        <f t="shared" si="6"/>
        <v>-226584</v>
      </c>
      <c r="F92" s="301">
        <f t="shared" si="7"/>
        <v>-0.61652993755356922</v>
      </c>
    </row>
    <row r="93" spans="1:6" ht="15" customHeight="1" x14ac:dyDescent="0.25">
      <c r="A93" s="305" t="s">
        <v>192</v>
      </c>
      <c r="B93" s="304">
        <f>Instruction!F31+Research!F31+'Public Service'!F31+'Academic Supp'!F31+'Student Services'!F31+'Institutional Supp'!F31+Scholarships!F31+'OP&amp;M'!F31+Hospitals!F31+Transfers!F31+Other!F31</f>
        <v>489652.11</v>
      </c>
      <c r="C93" s="304">
        <f>Instruction!H31+Research!H31+'Public Service'!H31+'Academic Supp'!H31+'Student Services'!H31+'Institutional Supp'!H31+Scholarships!H31+'OP&amp;M'!H31+Hospitals!H31+Transfers!H31+Other!H31</f>
        <v>491517</v>
      </c>
      <c r="D93" s="304">
        <f>Instruction!J31+Research!J31+'Public Service'!J31+'Academic Supp'!J31+'Student Services'!J31+'Institutional Supp'!J31+Scholarships!J31+'OP&amp;M'!J31+Hospitals!J31+Transfers!J31+Other!J31</f>
        <v>413018</v>
      </c>
      <c r="E93" s="304">
        <f t="shared" si="6"/>
        <v>-78499</v>
      </c>
      <c r="F93" s="301">
        <f t="shared" si="7"/>
        <v>-0.15970759912678503</v>
      </c>
    </row>
    <row r="94" spans="1:6" ht="15" customHeight="1" x14ac:dyDescent="0.25">
      <c r="A94" s="312" t="s">
        <v>193</v>
      </c>
      <c r="B94" s="304">
        <f>Instruction!F33+Research!F33+'Public Service'!F33+'Academic Supp'!F33+'Student Services'!F33+'Institutional Supp'!F33+Scholarships!F33+'OP&amp;M'!F33+Hospitals!F33+Transfers!F33+Other!F33</f>
        <v>0</v>
      </c>
      <c r="C94" s="304">
        <f>Instruction!H33+Research!H33+'Public Service'!H33+'Academic Supp'!H33+'Student Services'!H33+'Institutional Supp'!H33+Scholarships!H33+'OP&amp;M'!H33+Hospitals!H33+Transfers!H33+Other!H33</f>
        <v>0</v>
      </c>
      <c r="D94" s="304">
        <f>Instruction!J33+Research!J33+'Public Service'!J33+'Academic Supp'!J33+'Student Services'!J33+'Institutional Supp'!J33+Scholarships!J33+'OP&amp;M'!J33+Hospitals!J33+Transfers!J33++Other!J33</f>
        <v>0</v>
      </c>
      <c r="E94" s="304">
        <f t="shared" si="6"/>
        <v>0</v>
      </c>
      <c r="F94" s="301">
        <f t="shared" si="7"/>
        <v>0</v>
      </c>
    </row>
    <row r="95" spans="1:6" s="3" customFormat="1" ht="15" customHeight="1" x14ac:dyDescent="0.25">
      <c r="A95" s="326" t="s">
        <v>194</v>
      </c>
      <c r="B95" s="325">
        <f>SUM(B92:B94)</f>
        <v>781967.29</v>
      </c>
      <c r="C95" s="325">
        <f>SUM(C92:C94)</f>
        <v>859032</v>
      </c>
      <c r="D95" s="325">
        <f>SUM(D92:D94)</f>
        <v>553949</v>
      </c>
      <c r="E95" s="325">
        <f t="shared" si="6"/>
        <v>-305083</v>
      </c>
      <c r="F95" s="310">
        <f t="shared" si="7"/>
        <v>-0.35514742174913155</v>
      </c>
    </row>
    <row r="96" spans="1:6" ht="15" customHeight="1" x14ac:dyDescent="0.25">
      <c r="A96" s="312" t="s">
        <v>296</v>
      </c>
      <c r="B96" s="304">
        <f>Instruction!F42+Research!F42+'Public Service'!F42+'Academic Supp'!F42+'Student Services'!F42+'Institutional Supp'!F42+Scholarships!F42+'OP&amp;M'!F42+Hospitals!F42+Transfers!F42+Other!F42</f>
        <v>0</v>
      </c>
      <c r="C96" s="304">
        <f>Instruction!H42+Research!H42+'Public Service'!H42+'Academic Supp'!H42+'Student Services'!H42+'Institutional Supp'!H42+Scholarships!H42+'OP&amp;M'!H42+Hospitals!H42+Transfers!H42+Other!H42</f>
        <v>0</v>
      </c>
      <c r="D96" s="302">
        <f>Instruction!J42+Research!J42+'Public Service'!J42+'Academic Supp'!J42+'Student Services'!J42+'Institutional Supp'!J42+Scholarships!J42+'OP&amp;M'!J42+Hospitals!J42+Transfers!J42+Other!J42</f>
        <v>0</v>
      </c>
      <c r="E96" s="304">
        <f t="shared" si="6"/>
        <v>0</v>
      </c>
      <c r="F96" s="301">
        <f t="shared" si="7"/>
        <v>0</v>
      </c>
    </row>
    <row r="97" spans="1:6" s="3" customFormat="1" ht="15" customHeight="1" thickBot="1" x14ac:dyDescent="0.3">
      <c r="A97" s="327" t="s">
        <v>176</v>
      </c>
      <c r="B97" s="328">
        <f>B95+B91+B86+B82+B96</f>
        <v>91344305.010000005</v>
      </c>
      <c r="C97" s="328">
        <f>C95+C91+C86+C82+C96</f>
        <v>106359241</v>
      </c>
      <c r="D97" s="329">
        <f>D95+D91+D86+D82+D96</f>
        <v>102052281</v>
      </c>
      <c r="E97" s="328">
        <f t="shared" si="6"/>
        <v>-4306960</v>
      </c>
      <c r="F97" s="330">
        <f t="shared" si="7"/>
        <v>-4.0494459715070735E-2</v>
      </c>
    </row>
    <row r="98" spans="1:6" ht="15" customHeight="1" x14ac:dyDescent="0.25">
      <c r="A98" s="64"/>
      <c r="B98" s="105"/>
      <c r="C98" s="105"/>
      <c r="D98" s="105"/>
      <c r="E98" s="105"/>
      <c r="F98" s="286" t="s">
        <v>117</v>
      </c>
    </row>
    <row r="99" spans="1:6" ht="15" customHeight="1" x14ac:dyDescent="0.25">
      <c r="A99" s="64" t="s">
        <v>537</v>
      </c>
      <c r="B99" s="105"/>
      <c r="C99" s="105"/>
      <c r="D99" s="105"/>
      <c r="E99" s="105"/>
      <c r="F99" s="286"/>
    </row>
    <row r="100" spans="1:6" ht="15" customHeight="1" x14ac:dyDescent="0.25">
      <c r="A100" s="64" t="s">
        <v>195</v>
      </c>
      <c r="B100" s="105"/>
      <c r="C100" s="105"/>
      <c r="D100" s="105"/>
      <c r="E100" s="105"/>
      <c r="F100" s="286"/>
    </row>
    <row r="101" spans="1:6" ht="15" customHeight="1" x14ac:dyDescent="0.25">
      <c r="A101" s="64" t="s">
        <v>117</v>
      </c>
      <c r="B101" s="105"/>
      <c r="C101" s="105"/>
      <c r="D101" s="105"/>
      <c r="E101" s="105"/>
      <c r="F101" s="331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4" sqref="A24"/>
    </sheetView>
  </sheetViews>
  <sheetFormatPr defaultColWidth="12.42578125" defaultRowHeight="15" customHeight="1" x14ac:dyDescent="0.2"/>
  <cols>
    <col min="1" max="1" width="73.140625" style="65" customWidth="1"/>
    <col min="2" max="5" width="24.85546875" style="105" customWidth="1"/>
    <col min="6" max="6" width="24.85546875" style="65" customWidth="1"/>
    <col min="7" max="7" width="16.85546875" style="65" customWidth="1"/>
    <col min="8" max="16384" width="12.42578125" style="65"/>
  </cols>
  <sheetData>
    <row r="1" spans="1:12" s="339" customFormat="1" ht="20.100000000000001" customHeight="1" x14ac:dyDescent="0.25">
      <c r="A1" s="333" t="s">
        <v>131</v>
      </c>
      <c r="B1" s="335"/>
      <c r="C1" s="336" t="s">
        <v>79</v>
      </c>
      <c r="D1" s="337" t="str">
        <f>Revenue!B2</f>
        <v>University of New Orleans</v>
      </c>
      <c r="E1" s="338"/>
      <c r="G1" s="340"/>
      <c r="H1" s="340"/>
      <c r="I1" s="340"/>
      <c r="J1" s="340"/>
      <c r="K1" s="340"/>
      <c r="L1" s="340"/>
    </row>
    <row r="2" spans="1:12" s="339" customFormat="1" ht="20.100000000000001" customHeight="1" x14ac:dyDescent="0.25">
      <c r="A2" s="333" t="s">
        <v>200</v>
      </c>
      <c r="B2" s="335"/>
      <c r="C2" s="335"/>
      <c r="D2" s="335"/>
      <c r="E2" s="335"/>
      <c r="F2" s="340"/>
      <c r="G2" s="340"/>
      <c r="H2" s="340"/>
      <c r="I2" s="340"/>
      <c r="J2" s="340"/>
      <c r="K2" s="340"/>
      <c r="L2" s="340"/>
    </row>
    <row r="3" spans="1:12" s="339" customFormat="1" ht="20.100000000000001" customHeight="1" thickBot="1" x14ac:dyDescent="0.3">
      <c r="A3" s="334" t="s">
        <v>201</v>
      </c>
      <c r="B3" s="341"/>
      <c r="C3" s="341"/>
      <c r="D3" s="341"/>
      <c r="E3" s="341"/>
      <c r="F3" s="340"/>
      <c r="G3" s="340"/>
      <c r="H3" s="340"/>
      <c r="I3" s="340"/>
      <c r="J3" s="340"/>
      <c r="K3" s="340"/>
      <c r="L3" s="340"/>
    </row>
    <row r="4" spans="1:12" ht="15" customHeight="1" thickTop="1" x14ac:dyDescent="0.25">
      <c r="A4" s="266" t="s">
        <v>202</v>
      </c>
      <c r="B4" s="267" t="s">
        <v>231</v>
      </c>
      <c r="C4" s="267" t="s">
        <v>203</v>
      </c>
      <c r="D4" s="267" t="s">
        <v>203</v>
      </c>
      <c r="E4" s="268" t="s">
        <v>204</v>
      </c>
      <c r="F4" s="269"/>
    </row>
    <row r="5" spans="1:12" ht="15" customHeight="1" x14ac:dyDescent="0.25">
      <c r="A5" s="164"/>
      <c r="B5" s="270" t="s">
        <v>528</v>
      </c>
      <c r="C5" s="270" t="s">
        <v>528</v>
      </c>
      <c r="D5" s="499" t="s">
        <v>562</v>
      </c>
      <c r="E5" s="270" t="s">
        <v>528</v>
      </c>
    </row>
    <row r="6" spans="1:12" ht="15" customHeight="1" x14ac:dyDescent="0.25">
      <c r="A6" s="190" t="s">
        <v>205</v>
      </c>
      <c r="B6" s="271"/>
      <c r="C6" s="271"/>
      <c r="D6" s="271"/>
      <c r="E6" s="272"/>
    </row>
    <row r="7" spans="1:12" ht="15" customHeight="1" x14ac:dyDescent="0.2">
      <c r="A7" s="458" t="s">
        <v>206</v>
      </c>
      <c r="B7" s="273">
        <f>Revenue!F87</f>
        <v>0</v>
      </c>
      <c r="C7" s="273">
        <f>Revenue!H87</f>
        <v>0</v>
      </c>
      <c r="D7" s="273">
        <f>Revenue!J87</f>
        <v>0</v>
      </c>
      <c r="E7" s="274">
        <f t="shared" ref="E7:E12" si="0">D7-C7</f>
        <v>0</v>
      </c>
    </row>
    <row r="8" spans="1:12" ht="15" customHeight="1" x14ac:dyDescent="0.2">
      <c r="A8" s="370" t="s">
        <v>207</v>
      </c>
      <c r="B8" s="271">
        <f>Revenue!F88</f>
        <v>0</v>
      </c>
      <c r="C8" s="271">
        <f>Revenue!H88</f>
        <v>0</v>
      </c>
      <c r="D8" s="271">
        <f>Revenue!J88</f>
        <v>0</v>
      </c>
      <c r="E8" s="272">
        <f t="shared" si="0"/>
        <v>0</v>
      </c>
    </row>
    <row r="9" spans="1:12" ht="15" customHeight="1" x14ac:dyDescent="0.2">
      <c r="A9" s="459" t="s">
        <v>254</v>
      </c>
      <c r="B9" s="271">
        <f>Revenue!F89</f>
        <v>0</v>
      </c>
      <c r="C9" s="271">
        <f>Revenue!H89</f>
        <v>0</v>
      </c>
      <c r="D9" s="271">
        <f>Revenue!J89</f>
        <v>0</v>
      </c>
      <c r="E9" s="272">
        <f t="shared" si="0"/>
        <v>0</v>
      </c>
    </row>
    <row r="10" spans="1:12" ht="15" customHeight="1" x14ac:dyDescent="0.2">
      <c r="A10" s="459" t="s">
        <v>208</v>
      </c>
      <c r="B10" s="271">
        <f>Revenue!F90</f>
        <v>0</v>
      </c>
      <c r="C10" s="271">
        <f>Revenue!H90</f>
        <v>0</v>
      </c>
      <c r="D10" s="271">
        <f>Revenue!J90</f>
        <v>0</v>
      </c>
      <c r="E10" s="272">
        <f t="shared" si="0"/>
        <v>0</v>
      </c>
    </row>
    <row r="11" spans="1:12" ht="15" customHeight="1" x14ac:dyDescent="0.2">
      <c r="A11" s="459" t="s">
        <v>255</v>
      </c>
      <c r="B11" s="271">
        <f>Revenue!F92</f>
        <v>0</v>
      </c>
      <c r="C11" s="271">
        <f>Revenue!H92</f>
        <v>0</v>
      </c>
      <c r="D11" s="271">
        <f>Revenue!J92</f>
        <v>0</v>
      </c>
      <c r="E11" s="272">
        <f t="shared" si="0"/>
        <v>0</v>
      </c>
    </row>
    <row r="12" spans="1:12" s="120" customFormat="1" ht="15" customHeight="1" x14ac:dyDescent="0.25">
      <c r="A12" s="195" t="s">
        <v>209</v>
      </c>
      <c r="B12" s="275">
        <f>B10+B9+B8+B7+B11</f>
        <v>0</v>
      </c>
      <c r="C12" s="275">
        <f>C10+C9+C8+C7+C11</f>
        <v>0</v>
      </c>
      <c r="D12" s="275">
        <f>D10+D9+D8+D7+D11</f>
        <v>0</v>
      </c>
      <c r="E12" s="276">
        <f t="shared" si="0"/>
        <v>0</v>
      </c>
    </row>
    <row r="13" spans="1:12" s="120" customFormat="1" ht="15" customHeight="1" x14ac:dyDescent="0.25">
      <c r="A13" s="195" t="s">
        <v>414</v>
      </c>
      <c r="B13" s="275">
        <f>Revenue!F109</f>
        <v>0</v>
      </c>
      <c r="C13" s="275">
        <f>Revenue!H109</f>
        <v>0</v>
      </c>
      <c r="D13" s="275">
        <f>Revenue!J109</f>
        <v>0</v>
      </c>
      <c r="E13" s="276">
        <f>D13-C13</f>
        <v>0</v>
      </c>
    </row>
    <row r="14" spans="1:12" ht="15" customHeight="1" x14ac:dyDescent="0.25">
      <c r="A14" s="190" t="s">
        <v>210</v>
      </c>
      <c r="B14" s="271"/>
      <c r="C14" s="271"/>
      <c r="D14" s="271"/>
      <c r="E14" s="272"/>
    </row>
    <row r="15" spans="1:12" ht="15" customHeight="1" x14ac:dyDescent="0.25">
      <c r="A15" s="166" t="s">
        <v>211</v>
      </c>
      <c r="B15" s="273"/>
      <c r="C15" s="273"/>
      <c r="D15" s="273"/>
      <c r="E15" s="274"/>
    </row>
    <row r="16" spans="1:12" ht="15" customHeight="1" x14ac:dyDescent="0.2">
      <c r="A16" s="458" t="s">
        <v>212</v>
      </c>
      <c r="B16" s="273">
        <f>Revenue!F7</f>
        <v>31760123.609999999</v>
      </c>
      <c r="C16" s="273">
        <f>Revenue!H7</f>
        <v>33655390</v>
      </c>
      <c r="D16" s="273">
        <f>Revenue!J7</f>
        <v>28653466.109999999</v>
      </c>
      <c r="E16" s="273">
        <f>D16-C16</f>
        <v>-5001923.8900000006</v>
      </c>
    </row>
    <row r="17" spans="1:5" ht="15" customHeight="1" x14ac:dyDescent="0.2">
      <c r="A17" s="458" t="s">
        <v>213</v>
      </c>
      <c r="B17" s="273">
        <f>Revenue!F19</f>
        <v>1247083</v>
      </c>
      <c r="C17" s="273">
        <f>Revenue!H19</f>
        <v>1330475</v>
      </c>
      <c r="D17" s="273">
        <f>Revenue!J19</f>
        <v>1170299.96</v>
      </c>
      <c r="E17" s="273">
        <f>D17-C17</f>
        <v>-160175.04000000004</v>
      </c>
    </row>
    <row r="18" spans="1:5" ht="15" customHeight="1" x14ac:dyDescent="0.2">
      <c r="A18" s="458" t="s">
        <v>214</v>
      </c>
      <c r="B18" s="273">
        <f>Revenue!F9</f>
        <v>1219882.5</v>
      </c>
      <c r="C18" s="273">
        <f>Revenue!H9</f>
        <v>1302756</v>
      </c>
      <c r="D18" s="273">
        <f>Revenue!J9</f>
        <v>1102183.45</v>
      </c>
      <c r="E18" s="273">
        <f>D18-C18</f>
        <v>-200572.55000000005</v>
      </c>
    </row>
    <row r="19" spans="1:5" ht="15" customHeight="1" x14ac:dyDescent="0.2">
      <c r="A19" s="458" t="s">
        <v>215</v>
      </c>
      <c r="B19" s="273">
        <f>Revenue!F10</f>
        <v>746799.5</v>
      </c>
      <c r="C19" s="273">
        <f>Revenue!H10</f>
        <v>804538</v>
      </c>
      <c r="D19" s="273">
        <f>Revenue!J10</f>
        <v>675086.48</v>
      </c>
      <c r="E19" s="273">
        <f>D19-C19</f>
        <v>-129451.52000000002</v>
      </c>
    </row>
    <row r="20" spans="1:5" ht="15" customHeight="1" x14ac:dyDescent="0.2">
      <c r="A20" s="458" t="s">
        <v>357</v>
      </c>
      <c r="B20" s="273">
        <f>Revenue!F11</f>
        <v>0</v>
      </c>
      <c r="C20" s="273">
        <f>Revenue!H11</f>
        <v>0</v>
      </c>
      <c r="D20" s="273">
        <f>Revenue!J11</f>
        <v>0</v>
      </c>
      <c r="E20" s="273">
        <f t="shared" ref="E20:E28" si="1">D20-C20</f>
        <v>0</v>
      </c>
    </row>
    <row r="21" spans="1:5" ht="15" customHeight="1" x14ac:dyDescent="0.2">
      <c r="A21" s="458" t="s">
        <v>358</v>
      </c>
      <c r="B21" s="273">
        <f>Revenue!F12</f>
        <v>0</v>
      </c>
      <c r="C21" s="273">
        <f>Revenue!H12</f>
        <v>0</v>
      </c>
      <c r="D21" s="273">
        <f>Revenue!J12</f>
        <v>0</v>
      </c>
      <c r="E21" s="273">
        <f t="shared" si="1"/>
        <v>0</v>
      </c>
    </row>
    <row r="22" spans="1:5" ht="15" customHeight="1" x14ac:dyDescent="0.2">
      <c r="A22" s="458" t="s">
        <v>418</v>
      </c>
      <c r="B22" s="273">
        <f>Revenue!F13</f>
        <v>0</v>
      </c>
      <c r="C22" s="273">
        <f>Revenue!H13</f>
        <v>0</v>
      </c>
      <c r="D22" s="273">
        <f>Revenue!J13</f>
        <v>0</v>
      </c>
      <c r="E22" s="273">
        <f>D22-C22</f>
        <v>0</v>
      </c>
    </row>
    <row r="23" spans="1:5" ht="15" customHeight="1" x14ac:dyDescent="0.2">
      <c r="A23" s="458" t="s">
        <v>420</v>
      </c>
      <c r="B23" s="273">
        <f>Revenue!F16</f>
        <v>0</v>
      </c>
      <c r="C23" s="273">
        <f>Revenue!H16</f>
        <v>0</v>
      </c>
      <c r="D23" s="273">
        <f>Revenue!J16</f>
        <v>0</v>
      </c>
      <c r="E23" s="273">
        <f t="shared" si="1"/>
        <v>0</v>
      </c>
    </row>
    <row r="24" spans="1:5" ht="15" customHeight="1" x14ac:dyDescent="0.2">
      <c r="A24" s="458" t="s">
        <v>359</v>
      </c>
      <c r="B24" s="273">
        <f>Revenue!F14</f>
        <v>0</v>
      </c>
      <c r="C24" s="273">
        <f>Revenue!H14</f>
        <v>0</v>
      </c>
      <c r="D24" s="273">
        <f>Revenue!J14</f>
        <v>0</v>
      </c>
      <c r="E24" s="273">
        <f t="shared" si="1"/>
        <v>0</v>
      </c>
    </row>
    <row r="25" spans="1:5" ht="15" customHeight="1" x14ac:dyDescent="0.2">
      <c r="A25" s="458" t="s">
        <v>360</v>
      </c>
      <c r="B25" s="273">
        <f>Revenue!F15</f>
        <v>0</v>
      </c>
      <c r="C25" s="273">
        <f>Revenue!H15</f>
        <v>0</v>
      </c>
      <c r="D25" s="273">
        <f>Revenue!J15</f>
        <v>0</v>
      </c>
      <c r="E25" s="273">
        <f t="shared" si="1"/>
        <v>0</v>
      </c>
    </row>
    <row r="26" spans="1:5" ht="15" customHeight="1" x14ac:dyDescent="0.2">
      <c r="A26" s="458" t="s">
        <v>361</v>
      </c>
      <c r="B26" s="273">
        <f>Revenue!F17</f>
        <v>3921095.5</v>
      </c>
      <c r="C26" s="273">
        <f>Revenue!H17</f>
        <v>4181374</v>
      </c>
      <c r="D26" s="273">
        <f>Revenue!J17</f>
        <v>3543947.43</v>
      </c>
      <c r="E26" s="273">
        <f t="shared" si="1"/>
        <v>-637426.56999999983</v>
      </c>
    </row>
    <row r="27" spans="1:5" ht="15" customHeight="1" x14ac:dyDescent="0.2">
      <c r="A27" s="458" t="s">
        <v>362</v>
      </c>
      <c r="B27" s="273">
        <f>Revenue!F18</f>
        <v>0</v>
      </c>
      <c r="C27" s="273">
        <f>Revenue!H18</f>
        <v>0</v>
      </c>
      <c r="D27" s="273">
        <f>Revenue!J18</f>
        <v>0</v>
      </c>
      <c r="E27" s="273">
        <f t="shared" si="1"/>
        <v>0</v>
      </c>
    </row>
    <row r="28" spans="1:5" ht="15" customHeight="1" x14ac:dyDescent="0.2">
      <c r="A28" s="458" t="s">
        <v>363</v>
      </c>
      <c r="B28" s="273">
        <f>Revenue!F22</f>
        <v>2645228.85</v>
      </c>
      <c r="C28" s="273">
        <f>Revenue!H22</f>
        <v>2790588</v>
      </c>
      <c r="D28" s="273">
        <f>Revenue!J22</f>
        <v>2570375.16</v>
      </c>
      <c r="E28" s="273">
        <f t="shared" si="1"/>
        <v>-220212.83999999985</v>
      </c>
    </row>
    <row r="29" spans="1:5" ht="15" customHeight="1" x14ac:dyDescent="0.2">
      <c r="A29" s="458" t="s">
        <v>364</v>
      </c>
      <c r="B29" s="273">
        <f>Revenue!F23</f>
        <v>5680940.3300000001</v>
      </c>
      <c r="C29" s="273">
        <f>Revenue!H23</f>
        <v>6414545</v>
      </c>
      <c r="D29" s="273">
        <f>Revenue!J23</f>
        <v>5546314.1299999999</v>
      </c>
      <c r="E29" s="273">
        <f>D29-C29</f>
        <v>-868230.87000000011</v>
      </c>
    </row>
    <row r="30" spans="1:5" s="120" customFormat="1" ht="15" customHeight="1" x14ac:dyDescent="0.25">
      <c r="A30" s="190" t="s">
        <v>216</v>
      </c>
      <c r="B30" s="275">
        <f>SUM(B16:B29)</f>
        <v>47221153.289999999</v>
      </c>
      <c r="C30" s="275">
        <f>SUM(C16:C29)</f>
        <v>50479666</v>
      </c>
      <c r="D30" s="275">
        <f>SUM(D16:D29)</f>
        <v>43261672.720000006</v>
      </c>
      <c r="E30" s="275">
        <f>SUM(E16:E29)</f>
        <v>-7217993.2800000003</v>
      </c>
    </row>
    <row r="31" spans="1:5" ht="15" customHeight="1" x14ac:dyDescent="0.2">
      <c r="A31" s="460" t="s">
        <v>217</v>
      </c>
      <c r="B31" s="273">
        <f>Revenue!F26</f>
        <v>0</v>
      </c>
      <c r="C31" s="273">
        <f>Revenue!H26</f>
        <v>0</v>
      </c>
      <c r="D31" s="273">
        <f>Revenue!J26</f>
        <v>0</v>
      </c>
      <c r="E31" s="274">
        <f t="shared" ref="E31:E37" si="2">D31-C31</f>
        <v>0</v>
      </c>
    </row>
    <row r="32" spans="1:5" ht="15" customHeight="1" x14ac:dyDescent="0.2">
      <c r="A32" s="458" t="s">
        <v>218</v>
      </c>
      <c r="B32" s="271">
        <f>Revenue!F28</f>
        <v>320364.51</v>
      </c>
      <c r="C32" s="271">
        <f>Revenue!H28</f>
        <v>230528</v>
      </c>
      <c r="D32" s="271">
        <f>Revenue!J28</f>
        <v>255529.8</v>
      </c>
      <c r="E32" s="272">
        <f t="shared" si="2"/>
        <v>25001.799999999988</v>
      </c>
    </row>
    <row r="33" spans="1:5" ht="15" customHeight="1" x14ac:dyDescent="0.2">
      <c r="A33" s="461" t="s">
        <v>219</v>
      </c>
      <c r="B33" s="271">
        <f>Revenue!F74</f>
        <v>0</v>
      </c>
      <c r="C33" s="271">
        <f>Revenue!H74</f>
        <v>0</v>
      </c>
      <c r="D33" s="271">
        <f>Revenue!J74</f>
        <v>0</v>
      </c>
      <c r="E33" s="272">
        <f t="shared" si="2"/>
        <v>0</v>
      </c>
    </row>
    <row r="34" spans="1:5" ht="15" customHeight="1" x14ac:dyDescent="0.2">
      <c r="A34" s="459" t="s">
        <v>220</v>
      </c>
      <c r="B34" s="271">
        <f>Revenue!F29</f>
        <v>0</v>
      </c>
      <c r="C34" s="271">
        <f>Revenue!H29</f>
        <v>0</v>
      </c>
      <c r="D34" s="271">
        <f>Revenue!J29</f>
        <v>0</v>
      </c>
      <c r="E34" s="272">
        <f t="shared" si="2"/>
        <v>0</v>
      </c>
    </row>
    <row r="35" spans="1:5" ht="15" customHeight="1" x14ac:dyDescent="0.2">
      <c r="A35" s="458" t="s">
        <v>221</v>
      </c>
      <c r="B35" s="271">
        <v>0</v>
      </c>
      <c r="C35" s="271">
        <v>0</v>
      </c>
      <c r="D35" s="271">
        <v>0</v>
      </c>
      <c r="E35" s="272">
        <f t="shared" si="2"/>
        <v>0</v>
      </c>
    </row>
    <row r="36" spans="1:5" ht="15" customHeight="1" x14ac:dyDescent="0.2">
      <c r="A36" s="461" t="s">
        <v>222</v>
      </c>
      <c r="B36" s="271">
        <f>Revenue!F30</f>
        <v>9642994.7599999998</v>
      </c>
      <c r="C36" s="271">
        <f>Revenue!H30</f>
        <v>21477062</v>
      </c>
      <c r="D36" s="271">
        <f>Revenue!J30</f>
        <v>28670053.890000001</v>
      </c>
      <c r="E36" s="272">
        <f t="shared" si="2"/>
        <v>7192991.8900000006</v>
      </c>
    </row>
    <row r="37" spans="1:5" ht="15" customHeight="1" x14ac:dyDescent="0.2">
      <c r="A37" s="460" t="s">
        <v>526</v>
      </c>
      <c r="B37" s="271">
        <f>Revenue!F31</f>
        <v>0</v>
      </c>
      <c r="C37" s="271">
        <f>Revenue!H31</f>
        <v>0</v>
      </c>
      <c r="D37" s="271">
        <f>Revenue!J31</f>
        <v>0</v>
      </c>
      <c r="E37" s="272">
        <f t="shared" si="2"/>
        <v>0</v>
      </c>
    </row>
    <row r="38" spans="1:5" s="120" customFormat="1" ht="15" customHeight="1" x14ac:dyDescent="0.25">
      <c r="A38" s="195" t="s">
        <v>223</v>
      </c>
      <c r="B38" s="277">
        <f>B30+SUM(B31:B37)</f>
        <v>57184512.560000002</v>
      </c>
      <c r="C38" s="277">
        <f>C30+SUM(C31:C37)</f>
        <v>72187256</v>
      </c>
      <c r="D38" s="277">
        <f>D30+SUM(D31:D37)</f>
        <v>72187256.410000011</v>
      </c>
      <c r="E38" s="278">
        <f>E30+SUM(E31:E37)</f>
        <v>0.41000000014901161</v>
      </c>
    </row>
    <row r="39" spans="1:5" ht="15" customHeight="1" x14ac:dyDescent="0.25">
      <c r="A39" s="166" t="s">
        <v>224</v>
      </c>
      <c r="B39" s="273"/>
      <c r="C39" s="273"/>
      <c r="D39" s="273"/>
      <c r="E39" s="274"/>
    </row>
    <row r="40" spans="1:5" ht="15" customHeight="1" x14ac:dyDescent="0.2">
      <c r="A40" s="164" t="s">
        <v>225</v>
      </c>
      <c r="B40" s="273">
        <f>Revenue!F65</f>
        <v>0</v>
      </c>
      <c r="C40" s="273">
        <f>Revenue!H65</f>
        <v>0</v>
      </c>
      <c r="D40" s="273">
        <f>Revenue!J65</f>
        <v>0</v>
      </c>
      <c r="E40" s="274">
        <f>D40-C40</f>
        <v>0</v>
      </c>
    </row>
    <row r="41" spans="1:5" ht="15" customHeight="1" x14ac:dyDescent="0.2">
      <c r="A41" s="175" t="s">
        <v>226</v>
      </c>
      <c r="B41" s="279">
        <f>Revenue!F66</f>
        <v>0</v>
      </c>
      <c r="C41" s="279">
        <f>Revenue!H66</f>
        <v>0</v>
      </c>
      <c r="D41" s="279">
        <f>Revenue!J66</f>
        <v>0</v>
      </c>
      <c r="E41" s="280">
        <f>D41-C41</f>
        <v>0</v>
      </c>
    </row>
    <row r="42" spans="1:5" ht="15" customHeight="1" x14ac:dyDescent="0.25">
      <c r="A42" s="190" t="s">
        <v>227</v>
      </c>
      <c r="B42" s="273"/>
      <c r="C42" s="273"/>
      <c r="D42" s="273"/>
      <c r="E42" s="273"/>
    </row>
    <row r="43" spans="1:5" ht="15" customHeight="1" x14ac:dyDescent="0.2">
      <c r="A43" s="164" t="s">
        <v>228</v>
      </c>
      <c r="B43" s="273">
        <f>Revenue!F67</f>
        <v>0</v>
      </c>
      <c r="C43" s="273">
        <f>Revenue!H67</f>
        <v>0</v>
      </c>
      <c r="D43" s="273">
        <f>Revenue!J67</f>
        <v>0</v>
      </c>
      <c r="E43" s="274">
        <f>D43-C43</f>
        <v>0</v>
      </c>
    </row>
    <row r="44" spans="1:5" ht="15" customHeight="1" x14ac:dyDescent="0.2">
      <c r="A44" s="175" t="s">
        <v>252</v>
      </c>
      <c r="B44" s="271">
        <f>Revenue!F68+Revenue!F73</f>
        <v>0</v>
      </c>
      <c r="C44" s="271">
        <f>Revenue!H68+Revenue!H73</f>
        <v>0</v>
      </c>
      <c r="D44" s="271">
        <f>Revenue!J68+Revenue!J73</f>
        <v>0</v>
      </c>
      <c r="E44" s="272">
        <f>D44-C44</f>
        <v>0</v>
      </c>
    </row>
    <row r="45" spans="1:5" s="120" customFormat="1" ht="15" customHeight="1" x14ac:dyDescent="0.25">
      <c r="A45" s="190" t="s">
        <v>229</v>
      </c>
      <c r="B45" s="275">
        <f>B44+B43+B41+B40</f>
        <v>0</v>
      </c>
      <c r="C45" s="275">
        <f>C44+C43+C41+C40</f>
        <v>0</v>
      </c>
      <c r="D45" s="275">
        <f>D44+D43+D41+D40</f>
        <v>0</v>
      </c>
      <c r="E45" s="276">
        <f>D45-C45</f>
        <v>0</v>
      </c>
    </row>
    <row r="46" spans="1:5" s="120" customFormat="1" ht="15" customHeight="1" x14ac:dyDescent="0.25">
      <c r="A46" s="190" t="s">
        <v>32</v>
      </c>
      <c r="B46" s="275">
        <f>Revenue!F35</f>
        <v>0</v>
      </c>
      <c r="C46" s="275">
        <f>Revenue!H35</f>
        <v>0</v>
      </c>
      <c r="D46" s="275">
        <f>Revenue!J35</f>
        <v>0</v>
      </c>
      <c r="E46" s="276">
        <f>D46-C46</f>
        <v>0</v>
      </c>
    </row>
    <row r="47" spans="1:5" s="120" customFormat="1" ht="15" customHeight="1" thickBot="1" x14ac:dyDescent="0.3">
      <c r="A47" s="281" t="s">
        <v>230</v>
      </c>
      <c r="B47" s="282">
        <f>B45+B38+B12+B13+B46</f>
        <v>57184512.560000002</v>
      </c>
      <c r="C47" s="282">
        <f>C45+C38+C12+C13+C46</f>
        <v>72187256</v>
      </c>
      <c r="D47" s="282">
        <f>D45+D38+D12+D13+D46</f>
        <v>72187256.410000011</v>
      </c>
      <c r="E47" s="283">
        <f>D47-C47</f>
        <v>0.41000001132488251</v>
      </c>
    </row>
    <row r="48" spans="1:5" ht="15" customHeight="1" thickTop="1" x14ac:dyDescent="0.25">
      <c r="A48" s="120"/>
    </row>
    <row r="49" spans="1:1" ht="15" customHeight="1" x14ac:dyDescent="0.25">
      <c r="A49" s="120"/>
    </row>
    <row r="51" spans="1:1" ht="15" customHeight="1" x14ac:dyDescent="0.2">
      <c r="A51" s="284"/>
    </row>
    <row r="52" spans="1:1" ht="15" customHeight="1" x14ac:dyDescent="0.2">
      <c r="A52" s="285"/>
    </row>
    <row r="53" spans="1:1" ht="15" customHeight="1" x14ac:dyDescent="0.2">
      <c r="A53" s="285" t="s">
        <v>117</v>
      </c>
    </row>
    <row r="54" spans="1:1" ht="15" customHeight="1" x14ac:dyDescent="0.2">
      <c r="A54" s="285" t="s">
        <v>117</v>
      </c>
    </row>
    <row r="56" spans="1:1" ht="15" customHeight="1" x14ac:dyDescent="0.2">
      <c r="A56" s="285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4"/>
  <sheetViews>
    <sheetView zoomScaleNormal="100" workbookViewId="0">
      <pane xSplit="1" ySplit="10" topLeftCell="B31" activePane="bottomRight" state="frozen"/>
      <selection pane="topRight" activeCell="B1" sqref="B1"/>
      <selection pane="bottomLeft" activeCell="A11" sqref="A11"/>
      <selection pane="bottomRight" activeCell="J37" sqref="J37"/>
    </sheetView>
  </sheetViews>
  <sheetFormatPr defaultColWidth="12.42578125" defaultRowHeight="15" customHeight="1" x14ac:dyDescent="0.2"/>
  <cols>
    <col min="1" max="1" width="61.85546875" style="65" customWidth="1"/>
    <col min="2" max="2" width="20.7109375" style="103" customWidth="1"/>
    <col min="3" max="3" width="12.7109375" style="65" customWidth="1"/>
    <col min="4" max="4" width="20.7109375" style="103" customWidth="1"/>
    <col min="5" max="5" width="12.7109375" style="65" customWidth="1"/>
    <col min="6" max="6" width="20.7109375" style="103" customWidth="1"/>
    <col min="7" max="7" width="12.7109375" style="65" customWidth="1"/>
    <col min="8" max="8" width="20.7109375" style="103" customWidth="1"/>
    <col min="9" max="9" width="12.7109375" style="65" customWidth="1"/>
    <col min="10" max="10" width="20.7109375" style="103" customWidth="1"/>
    <col min="11" max="11" width="12.7109375" style="65" customWidth="1"/>
    <col min="12" max="12" width="20.7109375" style="103" customWidth="1"/>
    <col min="13" max="13" width="12.7109375" style="65" customWidth="1"/>
    <col min="14" max="16384" width="12.42578125" style="65"/>
  </cols>
  <sheetData>
    <row r="1" spans="1:13" s="339" customFormat="1" ht="20.100000000000001" customHeight="1" x14ac:dyDescent="0.25">
      <c r="A1" s="333" t="s">
        <v>131</v>
      </c>
      <c r="B1" s="347"/>
      <c r="C1" s="340"/>
      <c r="D1" s="347"/>
      <c r="F1" s="347"/>
      <c r="H1" s="347"/>
      <c r="I1" s="340"/>
      <c r="J1" s="348" t="s">
        <v>79</v>
      </c>
      <c r="K1" s="337" t="str">
        <f>Revenue!B2</f>
        <v>University of New Orleans</v>
      </c>
      <c r="L1" s="350"/>
      <c r="M1" s="337"/>
    </row>
    <row r="2" spans="1:13" s="339" customFormat="1" ht="20.100000000000001" customHeight="1" x14ac:dyDescent="0.25">
      <c r="A2" s="333" t="s">
        <v>232</v>
      </c>
      <c r="B2" s="347"/>
      <c r="C2" s="340"/>
      <c r="D2" s="347"/>
      <c r="E2" s="340"/>
      <c r="F2" s="347"/>
      <c r="G2" s="340"/>
      <c r="H2" s="347"/>
      <c r="I2" s="340"/>
      <c r="J2" s="347"/>
      <c r="K2" s="340"/>
      <c r="L2" s="347"/>
    </row>
    <row r="3" spans="1:13" s="339" customFormat="1" ht="20.100000000000001" customHeight="1" thickBot="1" x14ac:dyDescent="0.3">
      <c r="A3" s="334" t="s">
        <v>233</v>
      </c>
      <c r="B3" s="349"/>
      <c r="C3" s="351"/>
      <c r="D3" s="349"/>
      <c r="E3" s="351"/>
      <c r="F3" s="349"/>
      <c r="G3" s="351"/>
      <c r="H3" s="349"/>
      <c r="I3" s="351"/>
      <c r="J3" s="349"/>
      <c r="K3" s="351"/>
      <c r="L3" s="349"/>
      <c r="M3" s="352"/>
    </row>
    <row r="4" spans="1:13" ht="15" customHeight="1" thickTop="1" x14ac:dyDescent="0.2">
      <c r="A4" s="161"/>
      <c r="B4" s="162"/>
      <c r="C4" s="200"/>
      <c r="D4" s="162"/>
      <c r="E4" s="200"/>
      <c r="F4" s="162"/>
      <c r="G4" s="201"/>
      <c r="H4" s="162" t="s">
        <v>117</v>
      </c>
      <c r="I4" s="200"/>
      <c r="J4" s="162"/>
      <c r="K4" s="200"/>
      <c r="L4" s="162"/>
      <c r="M4" s="201"/>
    </row>
    <row r="5" spans="1:13" ht="15" customHeight="1" x14ac:dyDescent="0.2">
      <c r="A5" s="164"/>
      <c r="G5" s="202"/>
      <c r="M5" s="202"/>
    </row>
    <row r="6" spans="1:13" ht="15" customHeight="1" x14ac:dyDescent="0.25">
      <c r="A6" s="166"/>
      <c r="B6" s="167" t="s">
        <v>529</v>
      </c>
      <c r="C6" s="203"/>
      <c r="D6" s="204"/>
      <c r="E6" s="203"/>
      <c r="F6" s="204"/>
      <c r="G6" s="205"/>
      <c r="H6" s="167" t="s">
        <v>567</v>
      </c>
      <c r="I6" s="203"/>
      <c r="J6" s="204"/>
      <c r="K6" s="203"/>
      <c r="L6" s="204"/>
      <c r="M6" s="206" t="s">
        <v>117</v>
      </c>
    </row>
    <row r="7" spans="1:13" ht="15" customHeight="1" x14ac:dyDescent="0.2">
      <c r="A7" s="164" t="s">
        <v>117</v>
      </c>
      <c r="B7" s="103" t="s">
        <v>117</v>
      </c>
      <c r="D7" s="103" t="s">
        <v>117</v>
      </c>
      <c r="F7" s="103" t="s">
        <v>117</v>
      </c>
      <c r="G7" s="202"/>
      <c r="H7" s="103" t="s">
        <v>117</v>
      </c>
      <c r="J7" s="103" t="s">
        <v>117</v>
      </c>
      <c r="L7" s="103" t="s">
        <v>117</v>
      </c>
      <c r="M7" s="202"/>
    </row>
    <row r="8" spans="1:13" ht="15" customHeight="1" x14ac:dyDescent="0.2">
      <c r="A8" s="164" t="s">
        <v>117</v>
      </c>
      <c r="B8" s="103" t="s">
        <v>117</v>
      </c>
      <c r="D8" s="103" t="s">
        <v>117</v>
      </c>
      <c r="F8" s="103" t="s">
        <v>117</v>
      </c>
      <c r="G8" s="202"/>
      <c r="H8" s="103" t="s">
        <v>117</v>
      </c>
      <c r="J8" s="103" t="s">
        <v>117</v>
      </c>
      <c r="L8" s="103" t="s">
        <v>117</v>
      </c>
      <c r="M8" s="202"/>
    </row>
    <row r="9" spans="1:13" ht="15" customHeight="1" x14ac:dyDescent="0.25">
      <c r="A9" s="169" t="s">
        <v>117</v>
      </c>
      <c r="B9" s="170" t="s">
        <v>117</v>
      </c>
      <c r="C9" s="207" t="s">
        <v>234</v>
      </c>
      <c r="D9" s="208" t="s">
        <v>117</v>
      </c>
      <c r="E9" s="207" t="s">
        <v>234</v>
      </c>
      <c r="F9" s="208" t="s">
        <v>117</v>
      </c>
      <c r="G9" s="209" t="s">
        <v>234</v>
      </c>
      <c r="H9" s="170" t="s">
        <v>117</v>
      </c>
      <c r="I9" s="207" t="s">
        <v>234</v>
      </c>
      <c r="J9" s="208" t="s">
        <v>117</v>
      </c>
      <c r="K9" s="207" t="s">
        <v>234</v>
      </c>
      <c r="L9" s="208" t="s">
        <v>117</v>
      </c>
      <c r="M9" s="209" t="s">
        <v>234</v>
      </c>
    </row>
    <row r="10" spans="1:13" ht="15" customHeight="1" x14ac:dyDescent="0.25">
      <c r="A10" s="172" t="s">
        <v>202</v>
      </c>
      <c r="B10" s="173" t="s">
        <v>235</v>
      </c>
      <c r="C10" s="210" t="s">
        <v>196</v>
      </c>
      <c r="D10" s="211" t="s">
        <v>236</v>
      </c>
      <c r="E10" s="210" t="s">
        <v>196</v>
      </c>
      <c r="F10" s="211" t="s">
        <v>196</v>
      </c>
      <c r="G10" s="212" t="s">
        <v>196</v>
      </c>
      <c r="H10" s="173" t="s">
        <v>235</v>
      </c>
      <c r="I10" s="210" t="s">
        <v>196</v>
      </c>
      <c r="J10" s="211" t="s">
        <v>236</v>
      </c>
      <c r="K10" s="210" t="s">
        <v>196</v>
      </c>
      <c r="L10" s="211" t="s">
        <v>196</v>
      </c>
      <c r="M10" s="212" t="s">
        <v>196</v>
      </c>
    </row>
    <row r="11" spans="1:13" ht="15" customHeight="1" x14ac:dyDescent="0.2">
      <c r="A11" s="175" t="s">
        <v>237</v>
      </c>
      <c r="B11" s="176" t="s">
        <v>117</v>
      </c>
      <c r="C11" s="213"/>
      <c r="D11" s="214" t="s">
        <v>117</v>
      </c>
      <c r="E11" s="213"/>
      <c r="F11" s="214" t="s">
        <v>117</v>
      </c>
      <c r="G11" s="215"/>
      <c r="H11" s="176" t="s">
        <v>117</v>
      </c>
      <c r="I11" s="213"/>
      <c r="J11" s="214" t="s">
        <v>117</v>
      </c>
      <c r="K11" s="213"/>
      <c r="L11" s="214" t="s">
        <v>117</v>
      </c>
      <c r="M11" s="215" t="s">
        <v>237</v>
      </c>
    </row>
    <row r="12" spans="1:13" ht="15" customHeight="1" x14ac:dyDescent="0.25">
      <c r="A12" s="166" t="s">
        <v>141</v>
      </c>
      <c r="B12" s="103" t="s">
        <v>117</v>
      </c>
      <c r="C12" s="216" t="s">
        <v>117</v>
      </c>
      <c r="D12" s="104"/>
      <c r="E12" s="130"/>
      <c r="F12" s="104"/>
      <c r="G12" s="217"/>
      <c r="I12" s="130"/>
      <c r="J12" s="104"/>
      <c r="K12" s="130"/>
      <c r="L12" s="104"/>
      <c r="M12" s="217"/>
    </row>
    <row r="13" spans="1:13" ht="15" customHeight="1" x14ac:dyDescent="0.2">
      <c r="A13" s="218" t="s">
        <v>238</v>
      </c>
      <c r="B13" s="199">
        <f>Revenue!H34</f>
        <v>31644487</v>
      </c>
      <c r="C13" s="219">
        <f t="shared" ref="C13:C82" si="0">IF(ISBLANK(B13),"  ",IF(F13&gt;0,B13/F13,IF(B13&gt;0,1,0)))</f>
        <v>1</v>
      </c>
      <c r="D13" s="220">
        <f>Revenue!I34</f>
        <v>0</v>
      </c>
      <c r="E13" s="221">
        <f>IF(ISBLANK(D13),"  ",IF(F13&gt;0,D13/F13,IF(D13&gt;0,1,0)))</f>
        <v>0</v>
      </c>
      <c r="F13" s="222">
        <f>D13+B13</f>
        <v>31644487</v>
      </c>
      <c r="G13" s="223">
        <f>IF(ISBLANK(F13),"  ",IF(F82&gt;0,F13/F82,IF(F13&gt;0,1,0)))</f>
        <v>0.16023704164519609</v>
      </c>
      <c r="H13" s="199">
        <f>Revenue!J34</f>
        <v>26890402</v>
      </c>
      <c r="I13" s="219">
        <f>IF(ISBLANK(H13),"  ",IF(L13&gt;0,H13/L13,IF(H13&gt;0,1,0)))</f>
        <v>1</v>
      </c>
      <c r="J13" s="220">
        <f>Revenue!K34</f>
        <v>0</v>
      </c>
      <c r="K13" s="221">
        <f>IF(ISBLANK(J13),"  ",IF(L13&gt;0,J13/L13,IF(J13&gt;0,1,0)))</f>
        <v>0</v>
      </c>
      <c r="L13" s="222">
        <f t="shared" ref="L13:L20" si="1">J13+H13</f>
        <v>26890402</v>
      </c>
      <c r="M13" s="223">
        <f>IF(ISBLANK(L13),"  ",IF(L82&gt;0,L13/L82,IF(L13&gt;0,1,0)))</f>
        <v>0.12904939364939405</v>
      </c>
    </row>
    <row r="14" spans="1:13" ht="15" customHeight="1" x14ac:dyDescent="0.2">
      <c r="A14" s="164" t="s">
        <v>239</v>
      </c>
      <c r="B14" s="103">
        <f>Revenue!H36</f>
        <v>0</v>
      </c>
      <c r="C14" s="224">
        <f t="shared" si="0"/>
        <v>0</v>
      </c>
      <c r="D14" s="225">
        <f>Revenue!I36</f>
        <v>0</v>
      </c>
      <c r="E14" s="226">
        <f>IF(ISBLANK(D14),"  ",IF(F14&gt;0,D14/F14,IF(D14&gt;0,1,0)))</f>
        <v>0</v>
      </c>
      <c r="F14" s="227">
        <f>D14+B14</f>
        <v>0</v>
      </c>
      <c r="G14" s="228">
        <f>IF(ISBLANK(F14),"  ",IF(F82&gt;0,F14/F82,IF(F14&gt;0,1,0)))</f>
        <v>0</v>
      </c>
      <c r="H14" s="103">
        <f>Revenue!J36</f>
        <v>0</v>
      </c>
      <c r="I14" s="224">
        <f>IF(ISBLANK(H14),"  ",IF(L14&gt;0,H14/L14,IF(H14&gt;0,1,0)))</f>
        <v>0</v>
      </c>
      <c r="J14" s="225">
        <f>Revenue!K36</f>
        <v>0</v>
      </c>
      <c r="K14" s="226">
        <f>IF(ISBLANK(J14),"  ",IF(L14&gt;0,J14/L14,IF(J14&gt;0,1,0)))</f>
        <v>0</v>
      </c>
      <c r="L14" s="227">
        <f t="shared" si="1"/>
        <v>0</v>
      </c>
      <c r="M14" s="228">
        <f>IF(ISBLANK(L14),"  ",IF(L82&gt;0,L14/L82,IF(L14&gt;0,1,0)))</f>
        <v>0</v>
      </c>
    </row>
    <row r="15" spans="1:13" s="366" customFormat="1" ht="15" customHeight="1" x14ac:dyDescent="0.2">
      <c r="A15" s="490" t="s">
        <v>240</v>
      </c>
      <c r="B15" s="491">
        <f>SUM(B16:B39)</f>
        <v>2527498</v>
      </c>
      <c r="C15" s="492">
        <f>IF(ISBLANK(B15),"  ",IF(F15&gt;0,B15/F15,IF(B15&gt;0,1,0)))</f>
        <v>1</v>
      </c>
      <c r="D15" s="493">
        <f>SUM(D16:D39)</f>
        <v>0</v>
      </c>
      <c r="E15" s="494">
        <f>IF(ISBLANK(D15),"  ",IF(F15&gt;0,D15/F15,IF(D15&gt;0,1,0)))</f>
        <v>0</v>
      </c>
      <c r="F15" s="495">
        <f>D15+B15</f>
        <v>2527498</v>
      </c>
      <c r="G15" s="496">
        <f>IF(ISBLANK(F15),"  ",IF(F82&gt;0,F15/F82,IF(F15&gt;0,1,0)))</f>
        <v>1.2798399995681707E-2</v>
      </c>
      <c r="H15" s="491">
        <f>SUM(H16:H39)</f>
        <v>2974623</v>
      </c>
      <c r="I15" s="492">
        <f>IF(ISBLANK(H15),"  ",IF(L15&gt;0,H15/L15,IF(H15&gt;0,1,0)))</f>
        <v>1</v>
      </c>
      <c r="J15" s="493">
        <f>SUM(J16:J39)</f>
        <v>0</v>
      </c>
      <c r="K15" s="494">
        <f>IF(ISBLANK(J15),"  ",IF(L15&gt;0,J15/L15,IF(J15&gt;0,1,0)))</f>
        <v>0</v>
      </c>
      <c r="L15" s="495">
        <f t="shared" si="1"/>
        <v>2974623</v>
      </c>
      <c r="M15" s="496">
        <f>IF(ISBLANK(L15),"  ",IF(L82&gt;0,L15/L82,IF(L15&gt;0,1,0)))</f>
        <v>1.4275476227002537E-2</v>
      </c>
    </row>
    <row r="16" spans="1:13" s="366" customFormat="1" ht="15" customHeight="1" x14ac:dyDescent="0.2">
      <c r="A16" s="475" t="s">
        <v>241</v>
      </c>
      <c r="B16" s="476">
        <f>Revenue!H39</f>
        <v>0</v>
      </c>
      <c r="C16" s="477">
        <f t="shared" si="0"/>
        <v>0</v>
      </c>
      <c r="D16" s="478">
        <f>Revenue!I39</f>
        <v>0</v>
      </c>
      <c r="E16" s="479">
        <f>IF(ISBLANK(D16),"  ",IF(F16&gt;0,D16/F16,IF(D16&gt;0,1,0)))</f>
        <v>0</v>
      </c>
      <c r="F16" s="480">
        <f t="shared" ref="F16:F43" si="2">D16+B16</f>
        <v>0</v>
      </c>
      <c r="G16" s="481">
        <f>IF(ISBLANK(F16),"  ",IF(F82&gt;0,F16/F82,IF(F16&gt;0,1,0)))</f>
        <v>0</v>
      </c>
      <c r="H16" s="476">
        <f>Revenue!J39</f>
        <v>0</v>
      </c>
      <c r="I16" s="477">
        <f t="shared" ref="I16:I29" si="3">IF(ISBLANK(H16),"  ",IF(L16&gt;0,H16/L16,IF(H16&gt;0,1,0)))</f>
        <v>0</v>
      </c>
      <c r="J16" s="478">
        <f>Revenue!K39</f>
        <v>0</v>
      </c>
      <c r="K16" s="479">
        <f t="shared" ref="K16:K35" si="4">IF(ISBLANK(J16),"  ",IF(L16&gt;0,J16/L16,IF(J16&gt;0,1,0)))</f>
        <v>0</v>
      </c>
      <c r="L16" s="480">
        <f t="shared" si="1"/>
        <v>0</v>
      </c>
      <c r="M16" s="481">
        <f>IF(ISBLANK(L16),"  ",IF(L82&gt;0,L16/L82,IF(L16&gt;0,1,0)))</f>
        <v>0</v>
      </c>
    </row>
    <row r="17" spans="1:13" s="367" customFormat="1" ht="15" customHeight="1" x14ac:dyDescent="0.2">
      <c r="A17" s="482" t="s">
        <v>146</v>
      </c>
      <c r="B17" s="483">
        <f>Revenue!H40</f>
        <v>2527498</v>
      </c>
      <c r="C17" s="484">
        <f t="shared" si="0"/>
        <v>1</v>
      </c>
      <c r="D17" s="485">
        <f>Revenue!I40</f>
        <v>0</v>
      </c>
      <c r="E17" s="479">
        <f t="shared" ref="E17:E35" si="5">IF(ISBLANK(D17),"  ",IF(F17&gt;0,D17/F17,IF(D17&gt;0,1,0)))</f>
        <v>0</v>
      </c>
      <c r="F17" s="486">
        <f t="shared" si="2"/>
        <v>2527498</v>
      </c>
      <c r="G17" s="487">
        <f>IF(ISBLANK(F17),"  ",IF(F82&gt;0,F17/F82,IF(F17&gt;0,1,0)))</f>
        <v>1.2798399995681707E-2</v>
      </c>
      <c r="H17" s="483">
        <f>Revenue!J40</f>
        <v>2974623</v>
      </c>
      <c r="I17" s="484">
        <f t="shared" si="3"/>
        <v>1</v>
      </c>
      <c r="J17" s="485">
        <f>Revenue!K40</f>
        <v>0</v>
      </c>
      <c r="K17" s="488">
        <f t="shared" si="4"/>
        <v>0</v>
      </c>
      <c r="L17" s="486">
        <f t="shared" si="1"/>
        <v>2974623</v>
      </c>
      <c r="M17" s="487">
        <f>IF(ISBLANK(L17),"  ",IF(L82&gt;0,L17/L82,IF(L17&gt;0,1,0)))</f>
        <v>1.4275476227002537E-2</v>
      </c>
    </row>
    <row r="18" spans="1:13" s="367" customFormat="1" ht="15" customHeight="1" x14ac:dyDescent="0.2">
      <c r="A18" s="482" t="s">
        <v>147</v>
      </c>
      <c r="B18" s="483">
        <f>Revenue!H41</f>
        <v>0</v>
      </c>
      <c r="C18" s="484">
        <f t="shared" si="0"/>
        <v>0</v>
      </c>
      <c r="D18" s="485">
        <f>Revenue!I41</f>
        <v>0</v>
      </c>
      <c r="E18" s="479">
        <f t="shared" si="5"/>
        <v>0</v>
      </c>
      <c r="F18" s="486">
        <f t="shared" si="2"/>
        <v>0</v>
      </c>
      <c r="G18" s="487">
        <f>IF(ISBLANK(F18),"  ",IF(F82&gt;0,F18/F82,IF(F18&gt;0,1,0)))</f>
        <v>0</v>
      </c>
      <c r="H18" s="483">
        <f>Revenue!J41</f>
        <v>0</v>
      </c>
      <c r="I18" s="484">
        <f t="shared" si="3"/>
        <v>0</v>
      </c>
      <c r="J18" s="485">
        <f>Revenue!K41</f>
        <v>0</v>
      </c>
      <c r="K18" s="488">
        <f t="shared" si="4"/>
        <v>0</v>
      </c>
      <c r="L18" s="486">
        <f t="shared" si="1"/>
        <v>0</v>
      </c>
      <c r="M18" s="487">
        <f>IF(ISBLANK(L18),"  ",IF(L82&gt;0,L18/L82,IF(L18&gt;0,1,0)))</f>
        <v>0</v>
      </c>
    </row>
    <row r="19" spans="1:13" s="367" customFormat="1" ht="15" customHeight="1" x14ac:dyDescent="0.2">
      <c r="A19" s="482" t="s">
        <v>148</v>
      </c>
      <c r="B19" s="483">
        <f>Revenue!H42</f>
        <v>0</v>
      </c>
      <c r="C19" s="484">
        <f t="shared" si="0"/>
        <v>0</v>
      </c>
      <c r="D19" s="485">
        <f>Revenue!I42</f>
        <v>0</v>
      </c>
      <c r="E19" s="479">
        <f t="shared" si="5"/>
        <v>0</v>
      </c>
      <c r="F19" s="486">
        <f t="shared" si="2"/>
        <v>0</v>
      </c>
      <c r="G19" s="487">
        <f>IF(ISBLANK(F19),"  ",IF(F82&gt;0,F19/F82,IF(F19&gt;0,1,0)))</f>
        <v>0</v>
      </c>
      <c r="H19" s="483">
        <f>Revenue!J42</f>
        <v>0</v>
      </c>
      <c r="I19" s="484">
        <f t="shared" si="3"/>
        <v>0</v>
      </c>
      <c r="J19" s="485">
        <f>Revenue!K42</f>
        <v>0</v>
      </c>
      <c r="K19" s="488">
        <f t="shared" si="4"/>
        <v>0</v>
      </c>
      <c r="L19" s="486">
        <f t="shared" si="1"/>
        <v>0</v>
      </c>
      <c r="M19" s="487">
        <f>IF(ISBLANK(L19),"  ",IF(L82&gt;0,L19/L82,IF(L19&gt;0,1,0)))</f>
        <v>0</v>
      </c>
    </row>
    <row r="20" spans="1:13" s="367" customFormat="1" ht="15" customHeight="1" x14ac:dyDescent="0.2">
      <c r="A20" s="482" t="s">
        <v>149</v>
      </c>
      <c r="B20" s="483">
        <f>Revenue!H43</f>
        <v>0</v>
      </c>
      <c r="C20" s="484">
        <f t="shared" si="0"/>
        <v>0</v>
      </c>
      <c r="D20" s="485">
        <f>Revenue!I43</f>
        <v>0</v>
      </c>
      <c r="E20" s="479">
        <f t="shared" si="5"/>
        <v>0</v>
      </c>
      <c r="F20" s="486">
        <f>D20+B20</f>
        <v>0</v>
      </c>
      <c r="G20" s="487">
        <f>IF(ISBLANK(F20),"  ",IF(F83&gt;0,F20/F83,IF(F20&gt;0,1,0)))</f>
        <v>0</v>
      </c>
      <c r="H20" s="483">
        <f>Revenue!J43</f>
        <v>0</v>
      </c>
      <c r="I20" s="484">
        <f t="shared" si="3"/>
        <v>0</v>
      </c>
      <c r="J20" s="485">
        <f>Revenue!K43</f>
        <v>0</v>
      </c>
      <c r="K20" s="488">
        <f t="shared" si="4"/>
        <v>0</v>
      </c>
      <c r="L20" s="486">
        <f t="shared" si="1"/>
        <v>0</v>
      </c>
      <c r="M20" s="487">
        <f>IF(ISBLANK(L20),"  ",IF(L83&gt;0,L20/L83,IF(L20&gt;0,1,0)))</f>
        <v>0</v>
      </c>
    </row>
    <row r="21" spans="1:13" s="367" customFormat="1" ht="15" customHeight="1" x14ac:dyDescent="0.2">
      <c r="A21" s="482" t="s">
        <v>150</v>
      </c>
      <c r="B21" s="483">
        <f>Revenue!H44</f>
        <v>0</v>
      </c>
      <c r="C21" s="484">
        <f t="shared" si="0"/>
        <v>0</v>
      </c>
      <c r="D21" s="485">
        <f>Revenue!I44</f>
        <v>0</v>
      </c>
      <c r="E21" s="479">
        <f t="shared" si="5"/>
        <v>0</v>
      </c>
      <c r="F21" s="486">
        <f t="shared" si="2"/>
        <v>0</v>
      </c>
      <c r="G21" s="487">
        <f>IF(ISBLANK(F21),"  ",IF(F82&gt;0,F21/F82,IF(F21&gt;0,1,0)))</f>
        <v>0</v>
      </c>
      <c r="H21" s="483">
        <f>Revenue!J44</f>
        <v>0</v>
      </c>
      <c r="I21" s="484">
        <f t="shared" si="3"/>
        <v>0</v>
      </c>
      <c r="J21" s="485">
        <f>Revenue!K44</f>
        <v>0</v>
      </c>
      <c r="K21" s="488">
        <f t="shared" si="4"/>
        <v>0</v>
      </c>
      <c r="L21" s="486">
        <f t="shared" ref="L21:L25" si="6">J21+H21</f>
        <v>0</v>
      </c>
      <c r="M21" s="487">
        <f>IF(ISBLANK(L21),"  ",IF(L82&gt;0,L21/L82,IF(L21&gt;0,1,0)))</f>
        <v>0</v>
      </c>
    </row>
    <row r="22" spans="1:13" s="367" customFormat="1" ht="15" customHeight="1" x14ac:dyDescent="0.2">
      <c r="A22" s="482" t="s">
        <v>242</v>
      </c>
      <c r="B22" s="483">
        <f>Revenue!H49</f>
        <v>0</v>
      </c>
      <c r="C22" s="484">
        <f t="shared" si="0"/>
        <v>0</v>
      </c>
      <c r="D22" s="485">
        <f>Revenue!I49</f>
        <v>0</v>
      </c>
      <c r="E22" s="479">
        <f t="shared" si="5"/>
        <v>0</v>
      </c>
      <c r="F22" s="486">
        <f t="shared" si="2"/>
        <v>0</v>
      </c>
      <c r="G22" s="487">
        <f>IF(ISBLANK(F22),"  ",IF(F82&gt;0,F22/F82,IF(F22&gt;0,1,0)))</f>
        <v>0</v>
      </c>
      <c r="H22" s="483">
        <f>Revenue!J49</f>
        <v>0</v>
      </c>
      <c r="I22" s="484">
        <f t="shared" si="3"/>
        <v>0</v>
      </c>
      <c r="J22" s="485">
        <f>Revenue!K49</f>
        <v>0</v>
      </c>
      <c r="K22" s="488">
        <f t="shared" si="4"/>
        <v>0</v>
      </c>
      <c r="L22" s="486">
        <f t="shared" si="6"/>
        <v>0</v>
      </c>
      <c r="M22" s="487">
        <f>IF(ISBLANK(L22),"  ",IF(L82&gt;0,L22/L82,IF(L22&gt;0,1,0)))</f>
        <v>0</v>
      </c>
    </row>
    <row r="23" spans="1:13" s="367" customFormat="1" ht="15" customHeight="1" x14ac:dyDescent="0.2">
      <c r="A23" s="482" t="s">
        <v>152</v>
      </c>
      <c r="B23" s="483">
        <f>Revenue!H45</f>
        <v>0</v>
      </c>
      <c r="C23" s="484">
        <f t="shared" si="0"/>
        <v>0</v>
      </c>
      <c r="D23" s="485">
        <f>Revenue!I45</f>
        <v>0</v>
      </c>
      <c r="E23" s="479">
        <f t="shared" si="5"/>
        <v>0</v>
      </c>
      <c r="F23" s="486">
        <f t="shared" si="2"/>
        <v>0</v>
      </c>
      <c r="G23" s="487">
        <f>IF(ISBLANK(F23),"  ",IF(F82&gt;0,F23/F82,IF(F23&gt;0,1,0)))</f>
        <v>0</v>
      </c>
      <c r="H23" s="483">
        <f>Revenue!J45</f>
        <v>0</v>
      </c>
      <c r="I23" s="484">
        <f t="shared" si="3"/>
        <v>0</v>
      </c>
      <c r="J23" s="485">
        <f>Revenue!K45</f>
        <v>0</v>
      </c>
      <c r="K23" s="488">
        <f t="shared" si="4"/>
        <v>0</v>
      </c>
      <c r="L23" s="486">
        <f t="shared" si="6"/>
        <v>0</v>
      </c>
      <c r="M23" s="487">
        <f>IF(ISBLANK(L23),"  ",IF(L82&gt;0,L23/L82,IF(L23&gt;0,1,0)))</f>
        <v>0</v>
      </c>
    </row>
    <row r="24" spans="1:13" s="367" customFormat="1" ht="15" customHeight="1" x14ac:dyDescent="0.2">
      <c r="A24" s="482" t="s">
        <v>153</v>
      </c>
      <c r="B24" s="483">
        <f>Revenue!H46</f>
        <v>0</v>
      </c>
      <c r="C24" s="484">
        <f t="shared" si="0"/>
        <v>0</v>
      </c>
      <c r="D24" s="485">
        <f>Revenue!I46</f>
        <v>0</v>
      </c>
      <c r="E24" s="479">
        <f t="shared" si="5"/>
        <v>0</v>
      </c>
      <c r="F24" s="486">
        <f t="shared" si="2"/>
        <v>0</v>
      </c>
      <c r="G24" s="487">
        <f>IF(ISBLANK(F24),"  ",IF(F82&gt;0,F24/F82,IF(F24&gt;0,1,0)))</f>
        <v>0</v>
      </c>
      <c r="H24" s="483">
        <f>Revenue!J46</f>
        <v>0</v>
      </c>
      <c r="I24" s="484">
        <f t="shared" si="3"/>
        <v>0</v>
      </c>
      <c r="J24" s="485">
        <f>Revenue!K46</f>
        <v>0</v>
      </c>
      <c r="K24" s="488">
        <f t="shared" si="4"/>
        <v>0</v>
      </c>
      <c r="L24" s="486">
        <f t="shared" si="6"/>
        <v>0</v>
      </c>
      <c r="M24" s="487">
        <f>IF(ISBLANK(L24),"  ",IF(L82&gt;0,L24/L82,IF(L24&gt;0,1,0)))</f>
        <v>0</v>
      </c>
    </row>
    <row r="25" spans="1:13" s="367" customFormat="1" ht="15" customHeight="1" x14ac:dyDescent="0.2">
      <c r="A25" s="482" t="s">
        <v>154</v>
      </c>
      <c r="B25" s="483">
        <f>Revenue!H47</f>
        <v>0</v>
      </c>
      <c r="C25" s="484">
        <f t="shared" si="0"/>
        <v>0</v>
      </c>
      <c r="D25" s="485">
        <f>Revenue!I47</f>
        <v>0</v>
      </c>
      <c r="E25" s="479">
        <f t="shared" si="5"/>
        <v>0</v>
      </c>
      <c r="F25" s="486">
        <f t="shared" si="2"/>
        <v>0</v>
      </c>
      <c r="G25" s="487">
        <f>IF(ISBLANK(F25),"  ",IF(F82&gt;0,F25/F82,IF(F25&gt;0,1,0)))</f>
        <v>0</v>
      </c>
      <c r="H25" s="483">
        <f>Revenue!J47</f>
        <v>0</v>
      </c>
      <c r="I25" s="484">
        <f t="shared" si="3"/>
        <v>0</v>
      </c>
      <c r="J25" s="485">
        <f>Revenue!K47</f>
        <v>0</v>
      </c>
      <c r="K25" s="488">
        <f t="shared" si="4"/>
        <v>0</v>
      </c>
      <c r="L25" s="486">
        <f t="shared" si="6"/>
        <v>0</v>
      </c>
      <c r="M25" s="487">
        <f>IF(ISBLANK(L25),"  ",IF(L82&gt;0,L25/L82,IF(L25&gt;0,1,0)))</f>
        <v>0</v>
      </c>
    </row>
    <row r="26" spans="1:13" s="367" customFormat="1" ht="15" customHeight="1" x14ac:dyDescent="0.2">
      <c r="A26" s="489" t="s">
        <v>155</v>
      </c>
      <c r="B26" s="483">
        <f>Revenue!H48</f>
        <v>0</v>
      </c>
      <c r="C26" s="484">
        <f t="shared" si="0"/>
        <v>0</v>
      </c>
      <c r="D26" s="485">
        <f>Revenue!I48</f>
        <v>0</v>
      </c>
      <c r="E26" s="479">
        <f t="shared" si="5"/>
        <v>0</v>
      </c>
      <c r="F26" s="486">
        <f t="shared" ref="F26:F35" si="7">D26+B26</f>
        <v>0</v>
      </c>
      <c r="G26" s="487">
        <f>IF(ISBLANK(F26),"  ",IF(F82&gt;0,F26/F82,IF(F26&gt;0,1,0)))</f>
        <v>0</v>
      </c>
      <c r="H26" s="483">
        <f>Revenue!J48</f>
        <v>0</v>
      </c>
      <c r="I26" s="484">
        <f t="shared" si="3"/>
        <v>0</v>
      </c>
      <c r="J26" s="485">
        <f>Revenue!K48</f>
        <v>0</v>
      </c>
      <c r="K26" s="488">
        <f t="shared" si="4"/>
        <v>0</v>
      </c>
      <c r="L26" s="486">
        <f t="shared" ref="L26:L35" si="8">J26+H26</f>
        <v>0</v>
      </c>
      <c r="M26" s="487">
        <f>IF(ISBLANK(L26),"  ",IF(L82&gt;0,L26/L82,IF(L26&gt;0,1,0)))</f>
        <v>0</v>
      </c>
    </row>
    <row r="27" spans="1:13" s="367" customFormat="1" ht="15" customHeight="1" x14ac:dyDescent="0.2">
      <c r="A27" s="489" t="s">
        <v>381</v>
      </c>
      <c r="B27" s="483">
        <f>Revenue!H50</f>
        <v>0</v>
      </c>
      <c r="C27" s="484">
        <f>IF(ISBLANK(B27),"  ",IF(F27&gt;0,B27/F27,IF(B27&gt;0,1,0)))</f>
        <v>0</v>
      </c>
      <c r="D27" s="485">
        <f>Revenue!I50</f>
        <v>0</v>
      </c>
      <c r="E27" s="479">
        <f>IF(ISBLANK(D27),"  ",IF(F27&gt;0,D27/F27,IF(D27&gt;0,1,0)))</f>
        <v>0</v>
      </c>
      <c r="F27" s="486">
        <f t="shared" si="7"/>
        <v>0</v>
      </c>
      <c r="G27" s="487">
        <f>IF(ISBLANK(F27),"  ",IF(F83&gt;0,F27/F83,IF(F27&gt;0,1,0)))</f>
        <v>0</v>
      </c>
      <c r="H27" s="483">
        <f>Revenue!J50</f>
        <v>0</v>
      </c>
      <c r="I27" s="484">
        <f t="shared" si="3"/>
        <v>0</v>
      </c>
      <c r="J27" s="485">
        <f>Revenue!K50</f>
        <v>0</v>
      </c>
      <c r="K27" s="488">
        <f>IF(ISBLANK(J27),"  ",IF(L27&gt;0,J27/L27,IF(J27&gt;0,1,0)))</f>
        <v>0</v>
      </c>
      <c r="L27" s="486">
        <f t="shared" si="8"/>
        <v>0</v>
      </c>
      <c r="M27" s="487">
        <f>IF(ISBLANK(L27),"  ",IF(L83&gt;0,L27/L83,IF(L27&gt;0,1,0)))</f>
        <v>0</v>
      </c>
    </row>
    <row r="28" spans="1:13" s="367" customFormat="1" ht="15" customHeight="1" x14ac:dyDescent="0.2">
      <c r="A28" s="489" t="s">
        <v>383</v>
      </c>
      <c r="B28" s="483">
        <f>Revenue!H51</f>
        <v>0</v>
      </c>
      <c r="C28" s="484">
        <f t="shared" si="0"/>
        <v>0</v>
      </c>
      <c r="D28" s="485">
        <f>Revenue!I51</f>
        <v>0</v>
      </c>
      <c r="E28" s="479">
        <f>IF(ISBLANK(D28),"  ",IF(F28&gt;0,D28/F28,IF(D28&gt;0,1,0)))</f>
        <v>0</v>
      </c>
      <c r="F28" s="486">
        <f t="shared" si="7"/>
        <v>0</v>
      </c>
      <c r="G28" s="487">
        <f>IF(ISBLANK(F28),"  ",IF(F84&gt;0,F28/F84,IF(F28&gt;0,1,0)))</f>
        <v>0</v>
      </c>
      <c r="H28" s="483">
        <f>Revenue!J51</f>
        <v>0</v>
      </c>
      <c r="I28" s="484">
        <f t="shared" si="3"/>
        <v>0</v>
      </c>
      <c r="J28" s="485">
        <f>Revenue!K51</f>
        <v>0</v>
      </c>
      <c r="K28" s="488">
        <f>IF(ISBLANK(J28),"  ",IF(L28&gt;0,J28/L28,IF(J28&gt;0,1,0)))</f>
        <v>0</v>
      </c>
      <c r="L28" s="486">
        <f t="shared" si="8"/>
        <v>0</v>
      </c>
      <c r="M28" s="487">
        <f>IF(ISBLANK(L28),"  ",IF(L84&gt;0,L28/L84,IF(L28&gt;0,1,0)))</f>
        <v>0</v>
      </c>
    </row>
    <row r="29" spans="1:13" s="367" customFormat="1" ht="15" customHeight="1" x14ac:dyDescent="0.2">
      <c r="A29" s="489" t="s">
        <v>382</v>
      </c>
      <c r="B29" s="483">
        <f>Revenue!H52</f>
        <v>0</v>
      </c>
      <c r="C29" s="484">
        <f t="shared" si="0"/>
        <v>0</v>
      </c>
      <c r="D29" s="485">
        <f>Revenue!I52</f>
        <v>0</v>
      </c>
      <c r="E29" s="479">
        <f>IF(ISBLANK(D29),"  ",IF(F29&gt;0,D29/F29,IF(D29&gt;0,1,0)))</f>
        <v>0</v>
      </c>
      <c r="F29" s="486">
        <f t="shared" si="7"/>
        <v>0</v>
      </c>
      <c r="G29" s="487">
        <f>IF(ISBLANK(F29),"  ",IF(F85&gt;0,F29/F85,IF(F29&gt;0,1,0)))</f>
        <v>0</v>
      </c>
      <c r="H29" s="483">
        <f>Revenue!J52</f>
        <v>0</v>
      </c>
      <c r="I29" s="484">
        <f t="shared" si="3"/>
        <v>0</v>
      </c>
      <c r="J29" s="485">
        <f>Revenue!K52</f>
        <v>0</v>
      </c>
      <c r="K29" s="488">
        <f>IF(ISBLANK(J29),"  ",IF(L29&gt;0,J29/L29,IF(J29&gt;0,1,0)))</f>
        <v>0</v>
      </c>
      <c r="L29" s="486">
        <f t="shared" si="8"/>
        <v>0</v>
      </c>
      <c r="M29" s="487">
        <f>IF(ISBLANK(L29),"  ",IF(L85&gt;0,L29/L85,IF(L29&gt;0,1,0)))</f>
        <v>0</v>
      </c>
    </row>
    <row r="30" spans="1:13" s="367" customFormat="1" ht="15" customHeight="1" x14ac:dyDescent="0.2">
      <c r="A30" s="469" t="s">
        <v>415</v>
      </c>
      <c r="B30" s="483">
        <f>Revenue!H53</f>
        <v>0</v>
      </c>
      <c r="C30" s="484">
        <f>IF(ISBLANK(B30),"  ",IF(F30&gt;0,B30/F30,IF(B30&gt;0,1,0)))</f>
        <v>0</v>
      </c>
      <c r="D30" s="485">
        <f>Revenue!I53</f>
        <v>0</v>
      </c>
      <c r="E30" s="479">
        <f>IF(ISBLANK(D30),"  ",IF(F30&gt;0,D30/F30,IF(D30&gt;0,1,0)))</f>
        <v>0</v>
      </c>
      <c r="F30" s="486">
        <f t="shared" si="7"/>
        <v>0</v>
      </c>
      <c r="G30" s="487">
        <f>IF(ISBLANK(F30),"  ",IF(F86&gt;0,F30/F86,IF(F30&gt;0,1,0)))</f>
        <v>0</v>
      </c>
      <c r="H30" s="483">
        <f>Revenue!J53</f>
        <v>0</v>
      </c>
      <c r="I30" s="484">
        <f>IF(ISBLANK(H30),"  ",IF(L30&gt;0,H30/L30,IF(H30&gt;0,1,0)))</f>
        <v>0</v>
      </c>
      <c r="J30" s="485">
        <f>Revenue!K53</f>
        <v>0</v>
      </c>
      <c r="K30" s="488">
        <f>IF(ISBLANK(J30),"  ",IF(L30&gt;0,J30/L30,IF(J30&gt;0,1,0)))</f>
        <v>0</v>
      </c>
      <c r="L30" s="486">
        <f t="shared" si="8"/>
        <v>0</v>
      </c>
      <c r="M30" s="487">
        <f>IF(ISBLANK(L30),"  ",IF(L86&gt;0,L30/L86,IF(L30&gt;0,1,0)))</f>
        <v>0</v>
      </c>
    </row>
    <row r="31" spans="1:13" s="367" customFormat="1" ht="15" customHeight="1" x14ac:dyDescent="0.2">
      <c r="A31" s="489" t="s">
        <v>463</v>
      </c>
      <c r="B31" s="483">
        <f>Revenue!H54</f>
        <v>0</v>
      </c>
      <c r="C31" s="484">
        <f t="shared" ref="C31:C35" si="9">IF(ISBLANK(B31),"  ",IF(F31&gt;0,B31/F31,IF(B31&gt;0,1,0)))</f>
        <v>0</v>
      </c>
      <c r="D31" s="485">
        <f>Revenue!I54</f>
        <v>0</v>
      </c>
      <c r="E31" s="479">
        <f t="shared" si="5"/>
        <v>0</v>
      </c>
      <c r="F31" s="486">
        <f t="shared" si="7"/>
        <v>0</v>
      </c>
      <c r="G31" s="487">
        <f t="shared" ref="G31:G37" si="10">IF(ISBLANK(F31),"  ",IF(F82&gt;0,F31/F82,IF(F31&gt;0,1,0)))</f>
        <v>0</v>
      </c>
      <c r="H31" s="483">
        <f>Revenue!J54</f>
        <v>0</v>
      </c>
      <c r="I31" s="484">
        <f t="shared" ref="I31:I35" si="11">IF(ISBLANK(H31),"  ",IF(L31&gt;0,H31/L31,IF(H31&gt;0,1,0)))</f>
        <v>0</v>
      </c>
      <c r="J31" s="485">
        <f>Revenue!K54</f>
        <v>0</v>
      </c>
      <c r="K31" s="488">
        <f t="shared" si="4"/>
        <v>0</v>
      </c>
      <c r="L31" s="486">
        <f t="shared" si="8"/>
        <v>0</v>
      </c>
      <c r="M31" s="487">
        <f t="shared" ref="M31:M37" si="12">IF(ISBLANK(L31),"  ",IF(L82&gt;0,L31/L82,IF(L31&gt;0,1,0)))</f>
        <v>0</v>
      </c>
    </row>
    <row r="32" spans="1:13" s="367" customFormat="1" ht="15" customHeight="1" x14ac:dyDescent="0.2">
      <c r="A32" s="482" t="s">
        <v>461</v>
      </c>
      <c r="B32" s="483">
        <f>Revenue!H55</f>
        <v>0</v>
      </c>
      <c r="C32" s="484">
        <f t="shared" si="9"/>
        <v>0</v>
      </c>
      <c r="D32" s="485">
        <f>Revenue!I55</f>
        <v>0</v>
      </c>
      <c r="E32" s="479">
        <f t="shared" si="5"/>
        <v>0</v>
      </c>
      <c r="F32" s="486">
        <f t="shared" si="7"/>
        <v>0</v>
      </c>
      <c r="G32" s="487">
        <f t="shared" si="10"/>
        <v>0</v>
      </c>
      <c r="H32" s="483">
        <f>Revenue!J55</f>
        <v>0</v>
      </c>
      <c r="I32" s="484">
        <f t="shared" si="11"/>
        <v>0</v>
      </c>
      <c r="J32" s="485">
        <f>Revenue!K55</f>
        <v>0</v>
      </c>
      <c r="K32" s="488">
        <f t="shared" si="4"/>
        <v>0</v>
      </c>
      <c r="L32" s="486">
        <f t="shared" si="8"/>
        <v>0</v>
      </c>
      <c r="M32" s="487">
        <f t="shared" si="12"/>
        <v>0</v>
      </c>
    </row>
    <row r="33" spans="1:13" s="367" customFormat="1" ht="15" customHeight="1" x14ac:dyDescent="0.2">
      <c r="A33" s="482" t="s">
        <v>460</v>
      </c>
      <c r="B33" s="483">
        <f>Revenue!H56</f>
        <v>0</v>
      </c>
      <c r="C33" s="484">
        <f t="shared" si="9"/>
        <v>0</v>
      </c>
      <c r="D33" s="485">
        <f>Revenue!I56</f>
        <v>0</v>
      </c>
      <c r="E33" s="479">
        <f t="shared" si="5"/>
        <v>0</v>
      </c>
      <c r="F33" s="486">
        <f t="shared" si="7"/>
        <v>0</v>
      </c>
      <c r="G33" s="487">
        <f t="shared" si="10"/>
        <v>0</v>
      </c>
      <c r="H33" s="483">
        <f>Revenue!J56</f>
        <v>0</v>
      </c>
      <c r="I33" s="484">
        <f t="shared" si="11"/>
        <v>0</v>
      </c>
      <c r="J33" s="485">
        <f>Revenue!K56</f>
        <v>0</v>
      </c>
      <c r="K33" s="488">
        <f t="shared" si="4"/>
        <v>0</v>
      </c>
      <c r="L33" s="486">
        <f t="shared" si="8"/>
        <v>0</v>
      </c>
      <c r="M33" s="487">
        <f t="shared" si="12"/>
        <v>0</v>
      </c>
    </row>
    <row r="34" spans="1:13" s="367" customFormat="1" ht="15" customHeight="1" x14ac:dyDescent="0.2">
      <c r="A34" s="482" t="s">
        <v>464</v>
      </c>
      <c r="B34" s="483">
        <f>Revenue!H57</f>
        <v>0</v>
      </c>
      <c r="C34" s="484">
        <f t="shared" si="9"/>
        <v>0</v>
      </c>
      <c r="D34" s="485">
        <f>Revenue!I57</f>
        <v>0</v>
      </c>
      <c r="E34" s="479">
        <f t="shared" si="5"/>
        <v>0</v>
      </c>
      <c r="F34" s="486">
        <f t="shared" si="7"/>
        <v>0</v>
      </c>
      <c r="G34" s="487">
        <f t="shared" si="10"/>
        <v>0</v>
      </c>
      <c r="H34" s="483">
        <f>Revenue!J57</f>
        <v>0</v>
      </c>
      <c r="I34" s="484">
        <f t="shared" si="11"/>
        <v>0</v>
      </c>
      <c r="J34" s="485">
        <f>Revenue!K57</f>
        <v>0</v>
      </c>
      <c r="K34" s="488">
        <f t="shared" si="4"/>
        <v>0</v>
      </c>
      <c r="L34" s="486">
        <f t="shared" si="8"/>
        <v>0</v>
      </c>
      <c r="M34" s="487">
        <f t="shared" si="12"/>
        <v>0</v>
      </c>
    </row>
    <row r="35" spans="1:13" s="367" customFormat="1" ht="15" customHeight="1" x14ac:dyDescent="0.2">
      <c r="A35" s="482" t="s">
        <v>462</v>
      </c>
      <c r="B35" s="483">
        <f>Revenue!H58</f>
        <v>0</v>
      </c>
      <c r="C35" s="484">
        <f t="shared" si="9"/>
        <v>0</v>
      </c>
      <c r="D35" s="485">
        <f>Revenue!I58</f>
        <v>0</v>
      </c>
      <c r="E35" s="479">
        <f t="shared" si="5"/>
        <v>0</v>
      </c>
      <c r="F35" s="486">
        <f t="shared" si="7"/>
        <v>0</v>
      </c>
      <c r="G35" s="487">
        <f t="shared" si="10"/>
        <v>0</v>
      </c>
      <c r="H35" s="483">
        <f>Revenue!J58</f>
        <v>0</v>
      </c>
      <c r="I35" s="484">
        <f t="shared" si="11"/>
        <v>0</v>
      </c>
      <c r="J35" s="485">
        <f>Revenue!K58</f>
        <v>0</v>
      </c>
      <c r="K35" s="488">
        <f t="shared" si="4"/>
        <v>0</v>
      </c>
      <c r="L35" s="486">
        <f t="shared" si="8"/>
        <v>0</v>
      </c>
      <c r="M35" s="487">
        <f t="shared" si="12"/>
        <v>0</v>
      </c>
    </row>
    <row r="36" spans="1:13" s="367" customFormat="1" ht="15" customHeight="1" x14ac:dyDescent="0.2">
      <c r="A36" s="482" t="s">
        <v>543</v>
      </c>
      <c r="B36" s="483">
        <f>Revenue!H59</f>
        <v>0</v>
      </c>
      <c r="C36" s="484">
        <f t="shared" ref="C36:C38" si="13">IF(ISBLANK(B36),"  ",IF(F36&gt;0,B36/F36,IF(B36&gt;0,1,0)))</f>
        <v>0</v>
      </c>
      <c r="D36" s="485">
        <f>Revenue!I59</f>
        <v>0</v>
      </c>
      <c r="E36" s="479">
        <f t="shared" ref="E36:E39" si="14">IF(ISBLANK(D36),"  ",IF(F36&gt;0,D36/F36,IF(D36&gt;0,1,0)))</f>
        <v>0</v>
      </c>
      <c r="F36" s="486">
        <f t="shared" ref="F36:F39" si="15">D36+B36</f>
        <v>0</v>
      </c>
      <c r="G36" s="487">
        <f t="shared" si="10"/>
        <v>0</v>
      </c>
      <c r="H36" s="483">
        <f>Revenue!J59</f>
        <v>0</v>
      </c>
      <c r="I36" s="484">
        <f t="shared" ref="I36:I39" si="16">IF(ISBLANK(H36),"  ",IF(L36&gt;0,H36/L36,IF(H36&gt;0,1,0)))</f>
        <v>0</v>
      </c>
      <c r="J36" s="485">
        <f>Revenue!K59</f>
        <v>0</v>
      </c>
      <c r="K36" s="488">
        <f t="shared" ref="K36:K39" si="17">IF(ISBLANK(J36),"  ",IF(L36&gt;0,J36/L36,IF(J36&gt;0,1,0)))</f>
        <v>0</v>
      </c>
      <c r="L36" s="486">
        <f t="shared" ref="L36:L39" si="18">J36+H36</f>
        <v>0</v>
      </c>
      <c r="M36" s="487">
        <f t="shared" si="12"/>
        <v>0</v>
      </c>
    </row>
    <row r="37" spans="1:13" s="367" customFormat="1" ht="15" customHeight="1" x14ac:dyDescent="0.2">
      <c r="A37" s="482" t="s">
        <v>571</v>
      </c>
      <c r="B37" s="483">
        <f>Revenue!H60</f>
        <v>0</v>
      </c>
      <c r="C37" s="484">
        <f t="shared" si="13"/>
        <v>0</v>
      </c>
      <c r="D37" s="485">
        <f>Revenue!I60</f>
        <v>0</v>
      </c>
      <c r="E37" s="479">
        <f t="shared" si="14"/>
        <v>0</v>
      </c>
      <c r="F37" s="486">
        <f t="shared" ref="F37" si="19">D37+B37</f>
        <v>0</v>
      </c>
      <c r="G37" s="487">
        <f t="shared" si="10"/>
        <v>0</v>
      </c>
      <c r="H37" s="483">
        <f>Revenue!J60</f>
        <v>0</v>
      </c>
      <c r="I37" s="484">
        <f t="shared" ref="I37" si="20">IF(ISBLANK(H37),"  ",IF(L37&gt;0,H37/L37,IF(H37&gt;0,1,0)))</f>
        <v>0</v>
      </c>
      <c r="J37" s="485">
        <f>Revenue!K60</f>
        <v>0</v>
      </c>
      <c r="K37" s="488">
        <f t="shared" ref="K37" si="21">IF(ISBLANK(J37),"  ",IF(L37&gt;0,J37/L37,IF(J37&gt;0,1,0)))</f>
        <v>0</v>
      </c>
      <c r="L37" s="486">
        <f t="shared" ref="L37" si="22">J37+H37</f>
        <v>0</v>
      </c>
      <c r="M37" s="487">
        <f t="shared" si="12"/>
        <v>0</v>
      </c>
    </row>
    <row r="38" spans="1:13" s="367" customFormat="1" ht="15" customHeight="1" x14ac:dyDescent="0.2">
      <c r="A38" s="482" t="s">
        <v>544</v>
      </c>
      <c r="B38" s="483">
        <f>Revenue!H61</f>
        <v>0</v>
      </c>
      <c r="C38" s="484">
        <f t="shared" si="13"/>
        <v>0</v>
      </c>
      <c r="D38" s="485">
        <f>Revenue!I61</f>
        <v>0</v>
      </c>
      <c r="E38" s="479">
        <f t="shared" si="14"/>
        <v>0</v>
      </c>
      <c r="F38" s="486">
        <f t="shared" si="15"/>
        <v>0</v>
      </c>
      <c r="G38" s="487">
        <f t="shared" ref="G38:G39" si="23">IF(ISBLANK(F38),"  ",IF(F88&gt;0,F38/F88,IF(F38&gt;0,1,0)))</f>
        <v>0</v>
      </c>
      <c r="H38" s="483">
        <f>Revenue!J61</f>
        <v>0</v>
      </c>
      <c r="I38" s="484">
        <f t="shared" si="16"/>
        <v>0</v>
      </c>
      <c r="J38" s="485">
        <f>Revenue!K61</f>
        <v>0</v>
      </c>
      <c r="K38" s="488">
        <f t="shared" si="17"/>
        <v>0</v>
      </c>
      <c r="L38" s="486">
        <f t="shared" si="18"/>
        <v>0</v>
      </c>
      <c r="M38" s="487">
        <f t="shared" ref="M38:M39" si="24">IF(ISBLANK(L38),"  ",IF(L88&gt;0,L38/L88,IF(L38&gt;0,1,0)))</f>
        <v>0</v>
      </c>
    </row>
    <row r="39" spans="1:13" s="367" customFormat="1" ht="15" customHeight="1" x14ac:dyDescent="0.2">
      <c r="A39" s="482" t="s">
        <v>545</v>
      </c>
      <c r="B39" s="483">
        <f>Revenue!H62</f>
        <v>0</v>
      </c>
      <c r="C39" s="484">
        <f>IF(ISBLANK(B39),"  ",IF(F39&gt;0,B39/F39,IF(B39&gt;0,1,0)))</f>
        <v>0</v>
      </c>
      <c r="D39" s="485">
        <f>Revenue!I62</f>
        <v>0</v>
      </c>
      <c r="E39" s="479">
        <f t="shared" si="14"/>
        <v>0</v>
      </c>
      <c r="F39" s="486">
        <f t="shared" si="15"/>
        <v>0</v>
      </c>
      <c r="G39" s="487">
        <f t="shared" si="23"/>
        <v>0</v>
      </c>
      <c r="H39" s="483">
        <f>Revenue!J62</f>
        <v>0</v>
      </c>
      <c r="I39" s="484">
        <f t="shared" si="16"/>
        <v>0</v>
      </c>
      <c r="J39" s="485">
        <f>Revenue!K62</f>
        <v>0</v>
      </c>
      <c r="K39" s="488">
        <f t="shared" si="17"/>
        <v>0</v>
      </c>
      <c r="L39" s="486">
        <f t="shared" si="18"/>
        <v>0</v>
      </c>
      <c r="M39" s="487">
        <f t="shared" si="24"/>
        <v>0</v>
      </c>
    </row>
    <row r="40" spans="1:13" ht="15" customHeight="1" x14ac:dyDescent="0.25">
      <c r="A40" s="183" t="s">
        <v>156</v>
      </c>
      <c r="B40" s="232"/>
      <c r="C40" s="233" t="s">
        <v>117</v>
      </c>
      <c r="D40" s="229"/>
      <c r="E40" s="234" t="s">
        <v>117</v>
      </c>
      <c r="F40" s="214"/>
      <c r="G40" s="235" t="s">
        <v>117</v>
      </c>
      <c r="H40" s="232" t="s">
        <v>117</v>
      </c>
      <c r="I40" s="233" t="s">
        <v>117</v>
      </c>
      <c r="J40" s="229"/>
      <c r="K40" s="234" t="s">
        <v>117</v>
      </c>
      <c r="L40" s="214"/>
      <c r="M40" s="235" t="s">
        <v>117</v>
      </c>
    </row>
    <row r="41" spans="1:13" ht="15" customHeight="1" x14ac:dyDescent="0.2">
      <c r="A41" s="230" t="s">
        <v>257</v>
      </c>
      <c r="B41" s="176">
        <f>Revenue!H95+Revenue!H96</f>
        <v>0</v>
      </c>
      <c r="C41" s="224">
        <f t="shared" si="0"/>
        <v>0</v>
      </c>
      <c r="D41" s="229">
        <f>Revenue!I95+Revenue!I96</f>
        <v>0</v>
      </c>
      <c r="E41" s="226">
        <f>IF(ISBLANK(D41),"  ",IF(F41&gt;0,D41/F41,IF(D41&gt;0,1,0)))</f>
        <v>0</v>
      </c>
      <c r="F41" s="214">
        <f t="shared" si="2"/>
        <v>0</v>
      </c>
      <c r="G41" s="228">
        <f>IF(ISBLANK(F41),"  ",IF(F82&gt;0,F41/F82,IF(F41&gt;0,1,0)))</f>
        <v>0</v>
      </c>
      <c r="H41" s="176">
        <f>Revenue!J95+Revenue!J96</f>
        <v>0</v>
      </c>
      <c r="I41" s="224">
        <f>IF(ISBLANK(H41),"  ",IF(L41&gt;0,H41/L41,IF(H41&gt;0,1,0)))</f>
        <v>0</v>
      </c>
      <c r="J41" s="229">
        <f>Revenue!K95+Revenue!K96</f>
        <v>0</v>
      </c>
      <c r="K41" s="226">
        <f>IF(ISBLANK(J41),"  ",IF(L41&gt;0,J41/L41,IF(J41&gt;0,1,0)))</f>
        <v>0</v>
      </c>
      <c r="L41" s="214">
        <f>J41+H41</f>
        <v>0</v>
      </c>
      <c r="M41" s="228">
        <f>IF(ISBLANK(L41),"  ",IF(L82&gt;0,L41/L82,IF(L41&gt;0,1,0)))</f>
        <v>0</v>
      </c>
    </row>
    <row r="42" spans="1:13" ht="15" customHeight="1" x14ac:dyDescent="0.25">
      <c r="A42" s="183" t="s">
        <v>157</v>
      </c>
      <c r="B42" s="232"/>
      <c r="C42" s="233" t="s">
        <v>117</v>
      </c>
      <c r="D42" s="229"/>
      <c r="E42" s="234" t="s">
        <v>117</v>
      </c>
      <c r="F42" s="214"/>
      <c r="G42" s="235" t="s">
        <v>117</v>
      </c>
      <c r="H42" s="232"/>
      <c r="I42" s="233" t="s">
        <v>117</v>
      </c>
      <c r="J42" s="229"/>
      <c r="K42" s="234" t="s">
        <v>117</v>
      </c>
      <c r="L42" s="214"/>
      <c r="M42" s="235" t="s">
        <v>117</v>
      </c>
    </row>
    <row r="43" spans="1:13" ht="15" customHeight="1" x14ac:dyDescent="0.2">
      <c r="A43" s="231" t="s">
        <v>257</v>
      </c>
      <c r="B43" s="176">
        <f>Revenue!H97</f>
        <v>0</v>
      </c>
      <c r="C43" s="224">
        <f t="shared" si="0"/>
        <v>0</v>
      </c>
      <c r="D43" s="229">
        <f>Revenue!I97</f>
        <v>0</v>
      </c>
      <c r="E43" s="226">
        <f>IF(ISBLANK(D43),"  ",IF(F43&gt;0,D43/F43,IF(D43&gt;0,1,0)))</f>
        <v>0</v>
      </c>
      <c r="F43" s="214">
        <f t="shared" si="2"/>
        <v>0</v>
      </c>
      <c r="G43" s="228">
        <f>IF(ISBLANK(F43),"  ",IF(F82&gt;0,F43/F82,IF(F43&gt;0,1,0)))</f>
        <v>0</v>
      </c>
      <c r="H43" s="176">
        <f>Revenue!J97</f>
        <v>0</v>
      </c>
      <c r="I43" s="224">
        <f>IF(ISBLANK(H43),"  ",IF(L43&gt;0,H43/L43,IF(H43&gt;0,1,0)))</f>
        <v>0</v>
      </c>
      <c r="J43" s="229">
        <f>Revenue!K97</f>
        <v>0</v>
      </c>
      <c r="K43" s="226">
        <f>IF(ISBLANK(J43),"  ",IF(L43&gt;0,J43/L43,IF(J43&gt;0,1,0)))</f>
        <v>0</v>
      </c>
      <c r="L43" s="214">
        <f>J43+H43</f>
        <v>0</v>
      </c>
      <c r="M43" s="228">
        <f>IF(ISBLANK(L43),"  ",IF(L82&gt;0,L43/L82,IF(L43&gt;0,1,0)))</f>
        <v>0</v>
      </c>
    </row>
    <row r="44" spans="1:13" ht="15" customHeight="1" x14ac:dyDescent="0.2">
      <c r="A44" s="231"/>
      <c r="B44" s="176"/>
      <c r="C44" s="224" t="str">
        <f t="shared" si="0"/>
        <v xml:space="preserve">  </v>
      </c>
      <c r="D44" s="229"/>
      <c r="E44" s="221" t="str">
        <f>IF(ISBLANK(D44),"  ",IF(F44&gt;0,D44/F44,IF(D44&gt;0,1,0)))</f>
        <v xml:space="preserve">  </v>
      </c>
      <c r="F44" s="214"/>
      <c r="G44" s="228"/>
      <c r="H44" s="176"/>
      <c r="I44" s="224" t="str">
        <f>IF(ISBLANK(H44),"  ",IF(L44&gt;0,H44/L44,IF(H44&gt;0,1,0)))</f>
        <v xml:space="preserve">  </v>
      </c>
      <c r="J44" s="229"/>
      <c r="K44" s="226" t="str">
        <f>IF(ISBLANK(J44),"  ",IF(L44&gt;0,J44/L44,IF(J44&gt;0,1,0)))</f>
        <v xml:space="preserve">  </v>
      </c>
      <c r="L44" s="214">
        <f>J44+H44</f>
        <v>0</v>
      </c>
      <c r="M44" s="228">
        <f>IF(ISBLANK(L44),"  ",IF(L82&gt;0,L44/L82,IF(L44&gt;0,1,0)))</f>
        <v>0</v>
      </c>
    </row>
    <row r="45" spans="1:13" s="120" customFormat="1" ht="15" customHeight="1" x14ac:dyDescent="0.25">
      <c r="A45" s="183" t="s">
        <v>158</v>
      </c>
      <c r="B45" s="184">
        <f>SUM(B13,B14,B15,B41,B43,B44)</f>
        <v>34171985</v>
      </c>
      <c r="C45" s="236">
        <f t="shared" si="0"/>
        <v>1</v>
      </c>
      <c r="D45" s="184">
        <f>SUM(D13,D14,D15,D41,D43,D44)</f>
        <v>0</v>
      </c>
      <c r="E45" s="264">
        <f>IF(ISBLANK(D45),"  ",IF(F45&gt;0,D45/F45,IF(D45&gt;0,1,0)))</f>
        <v>0</v>
      </c>
      <c r="F45" s="184">
        <f>SUM(F13,F14,F15,F41,F43,F44)</f>
        <v>34171985</v>
      </c>
      <c r="G45" s="238">
        <f>IF(ISBLANK(F45),"  ",IF(F82&gt;0,F45/F82,IF(F45&gt;0,1,0)))</f>
        <v>0.17303544164087781</v>
      </c>
      <c r="H45" s="184">
        <f>SUM(H13,H14,H15,H41,H43,H44)</f>
        <v>29865025</v>
      </c>
      <c r="I45" s="236">
        <f>IF(ISBLANK(H45),"  ",IF(L45&gt;0,H45/L45,IF(H45&gt;0,1,0)))</f>
        <v>1</v>
      </c>
      <c r="J45" s="184">
        <f>SUM(J13,J14,J15,J41,J43,J44)</f>
        <v>0</v>
      </c>
      <c r="K45" s="237">
        <f>IF(ISBLANK(J45),"  ",IF(L45&gt;0,J45/L45,IF(J45&gt;0,1,0)))</f>
        <v>0</v>
      </c>
      <c r="L45" s="184">
        <f>SUM(L13,L14,L15,L41,L43,L44)</f>
        <v>29865025</v>
      </c>
      <c r="M45" s="238">
        <f>IF(ISBLANK(L45),"  ",IF(L82&gt;0,L45/L82,IF(L45&gt;0,1,0)))</f>
        <v>0.14332486987639659</v>
      </c>
    </row>
    <row r="46" spans="1:13" ht="15" customHeight="1" x14ac:dyDescent="0.25">
      <c r="A46" s="190" t="s">
        <v>205</v>
      </c>
      <c r="B46" s="191"/>
      <c r="C46" s="233" t="s">
        <v>117</v>
      </c>
      <c r="D46" s="229"/>
      <c r="E46" s="234" t="s">
        <v>117</v>
      </c>
      <c r="F46" s="214"/>
      <c r="G46" s="235" t="s">
        <v>117</v>
      </c>
      <c r="H46" s="191"/>
      <c r="I46" s="233" t="s">
        <v>117</v>
      </c>
      <c r="J46" s="229"/>
      <c r="K46" s="234" t="s">
        <v>117</v>
      </c>
      <c r="L46" s="214"/>
      <c r="M46" s="235" t="s">
        <v>117</v>
      </c>
    </row>
    <row r="47" spans="1:13" ht="15" customHeight="1" x14ac:dyDescent="0.2">
      <c r="A47" s="164" t="s">
        <v>206</v>
      </c>
      <c r="B47" s="103">
        <f>Revenue!H87</f>
        <v>0</v>
      </c>
      <c r="C47" s="219">
        <f t="shared" si="0"/>
        <v>0</v>
      </c>
      <c r="D47" s="225">
        <f>Revenue!I87</f>
        <v>0</v>
      </c>
      <c r="E47" s="221">
        <f t="shared" ref="E47:E53" si="25">IF(ISBLANK(D47),"  ",IF(F47&gt;0,D47/F47,IF(D47&gt;0,1,0)))</f>
        <v>0</v>
      </c>
      <c r="F47" s="104">
        <f>D47+B47</f>
        <v>0</v>
      </c>
      <c r="G47" s="223">
        <f>IF(ISBLANK(F47),"  ",IF(F82&gt;0,F47/D82,IF(F47&gt;0,1,0)))</f>
        <v>0</v>
      </c>
      <c r="H47" s="103">
        <f>Revenue!J87</f>
        <v>0</v>
      </c>
      <c r="I47" s="219">
        <f t="shared" ref="I47:I53" si="26">IF(ISBLANK(H47),"  ",IF(L47&gt;0,H47/L47,IF(H47&gt;0,1,0)))</f>
        <v>0</v>
      </c>
      <c r="J47" s="225">
        <f>Revenue!K87</f>
        <v>0</v>
      </c>
      <c r="K47" s="221">
        <f t="shared" ref="K47:K53" si="27">IF(ISBLANK(J47),"  ",IF(L47&gt;0,J47/L47,IF(J47&gt;0,1,0)))</f>
        <v>0</v>
      </c>
      <c r="L47" s="104">
        <f>J47+H47</f>
        <v>0</v>
      </c>
      <c r="M47" s="223">
        <f>IF(ISBLANK(L47),"  ",IF(L82&gt;0,L47/J82,IF(L47&gt;0,1,0)))</f>
        <v>0</v>
      </c>
    </row>
    <row r="48" spans="1:13" ht="15" customHeight="1" x14ac:dyDescent="0.2">
      <c r="A48" s="178" t="s">
        <v>207</v>
      </c>
      <c r="B48" s="176">
        <f>Revenue!H88</f>
        <v>0</v>
      </c>
      <c r="C48" s="224">
        <f t="shared" si="0"/>
        <v>0</v>
      </c>
      <c r="D48" s="229">
        <f>Revenue!I88</f>
        <v>0</v>
      </c>
      <c r="E48" s="226">
        <f>IF(ISBLANK(D48),"  ",IF(F48&gt;0,D48/F48,IF(D48&gt;0,1,0)))</f>
        <v>0</v>
      </c>
      <c r="F48" s="214">
        <f>D48+B48</f>
        <v>0</v>
      </c>
      <c r="G48" s="228">
        <f>IF(ISBLANK(F48),"  ",IF(D82&gt;0,F48/D82,IF(F48&gt;0,1,0)))</f>
        <v>0</v>
      </c>
      <c r="H48" s="176">
        <f>Revenue!J88</f>
        <v>0</v>
      </c>
      <c r="I48" s="224">
        <f t="shared" si="26"/>
        <v>0</v>
      </c>
      <c r="J48" s="229">
        <f>Revenue!K88</f>
        <v>0</v>
      </c>
      <c r="K48" s="226">
        <f t="shared" si="27"/>
        <v>0</v>
      </c>
      <c r="L48" s="214">
        <f>J48+H48</f>
        <v>0</v>
      </c>
      <c r="M48" s="228">
        <f>IF(ISBLANK(L48),"  ",IF(J82&gt;0,L48/J82,IF(L48&gt;0,1,0)))</f>
        <v>0</v>
      </c>
    </row>
    <row r="49" spans="1:13" ht="15" customHeight="1" x14ac:dyDescent="0.2">
      <c r="A49" s="164" t="s">
        <v>254</v>
      </c>
      <c r="B49" s="176">
        <f>Revenue!H89</f>
        <v>0</v>
      </c>
      <c r="C49" s="224">
        <f t="shared" si="0"/>
        <v>0</v>
      </c>
      <c r="D49" s="229">
        <f>Revenue!I89</f>
        <v>0</v>
      </c>
      <c r="E49" s="226">
        <f t="shared" si="25"/>
        <v>0</v>
      </c>
      <c r="F49" s="214">
        <f>D49+B49</f>
        <v>0</v>
      </c>
      <c r="G49" s="228">
        <f>IF(ISBLANK(F49),"  ",IF(D82&gt;0,F49/D82,IF(F49&gt;0,1,0)))</f>
        <v>0</v>
      </c>
      <c r="H49" s="176">
        <f>Revenue!J89</f>
        <v>0</v>
      </c>
      <c r="I49" s="224">
        <f t="shared" si="26"/>
        <v>0</v>
      </c>
      <c r="J49" s="229">
        <f>Revenue!K89</f>
        <v>0</v>
      </c>
      <c r="K49" s="226">
        <f t="shared" si="27"/>
        <v>0</v>
      </c>
      <c r="L49" s="214">
        <f>J49+H49</f>
        <v>0</v>
      </c>
      <c r="M49" s="228">
        <f>IF(ISBLANK(L49),"  ",IF(J82&gt;0,L49/J82,IF(L49&gt;0,1,0)))</f>
        <v>0</v>
      </c>
    </row>
    <row r="50" spans="1:13" ht="15" customHeight="1" x14ac:dyDescent="0.2">
      <c r="A50" s="175" t="s">
        <v>208</v>
      </c>
      <c r="B50" s="176">
        <f>Revenue!H90</f>
        <v>0</v>
      </c>
      <c r="C50" s="224">
        <f t="shared" si="0"/>
        <v>0</v>
      </c>
      <c r="D50" s="229">
        <f>Revenue!I90</f>
        <v>0</v>
      </c>
      <c r="E50" s="226">
        <f t="shared" si="25"/>
        <v>0</v>
      </c>
      <c r="F50" s="214">
        <f>D50+B50</f>
        <v>0</v>
      </c>
      <c r="G50" s="228">
        <f>IF(ISBLANK(F50),"  ",IF(D82&gt;0,F50/D82,IF(F50&gt;0,1,0)))</f>
        <v>0</v>
      </c>
      <c r="H50" s="176">
        <f>Revenue!J90</f>
        <v>0</v>
      </c>
      <c r="I50" s="224">
        <f t="shared" si="26"/>
        <v>0</v>
      </c>
      <c r="J50" s="229">
        <f>Revenue!K90</f>
        <v>0</v>
      </c>
      <c r="K50" s="226">
        <f t="shared" si="27"/>
        <v>0</v>
      </c>
      <c r="L50" s="214">
        <f>J50+H50</f>
        <v>0</v>
      </c>
      <c r="M50" s="228">
        <f>IF(ISBLANK(L50),"  ",IF(J82&gt;0,L50/J82,IF(L50&gt;0,1,0)))</f>
        <v>0</v>
      </c>
    </row>
    <row r="51" spans="1:13" ht="15" customHeight="1" x14ac:dyDescent="0.2">
      <c r="A51" s="178" t="s">
        <v>255</v>
      </c>
      <c r="B51" s="176">
        <f>Revenue!H92</f>
        <v>0</v>
      </c>
      <c r="C51" s="224">
        <f t="shared" si="0"/>
        <v>0</v>
      </c>
      <c r="D51" s="229">
        <f>Revenue!I92</f>
        <v>0</v>
      </c>
      <c r="E51" s="226">
        <f t="shared" si="25"/>
        <v>0</v>
      </c>
      <c r="F51" s="214">
        <f>D51+B51</f>
        <v>0</v>
      </c>
      <c r="G51" s="228">
        <f>IF(ISBLANK(F51),"  ",IF(F82&gt;0,F51/F82,IF(F51&gt;0,1,0)))</f>
        <v>0</v>
      </c>
      <c r="H51" s="176">
        <f>Revenue!J92</f>
        <v>0</v>
      </c>
      <c r="I51" s="224">
        <f t="shared" si="26"/>
        <v>0</v>
      </c>
      <c r="J51" s="229">
        <f>Revenue!K92</f>
        <v>0</v>
      </c>
      <c r="K51" s="226">
        <f t="shared" si="27"/>
        <v>0</v>
      </c>
      <c r="L51" s="214">
        <f>J51+H51</f>
        <v>0</v>
      </c>
      <c r="M51" s="228">
        <f>IF(ISBLANK(L51),"  ",IF(L82&gt;0,L51/L82,IF(L51&gt;0,1,0)))</f>
        <v>0</v>
      </c>
    </row>
    <row r="52" spans="1:13" s="120" customFormat="1" ht="15" customHeight="1" x14ac:dyDescent="0.25">
      <c r="A52" s="190" t="s">
        <v>209</v>
      </c>
      <c r="B52" s="184">
        <f>B51+B50+B49+B48+B47</f>
        <v>0</v>
      </c>
      <c r="C52" s="236">
        <f t="shared" si="0"/>
        <v>0</v>
      </c>
      <c r="D52" s="239">
        <f>D51+D50+D49+D48+D47</f>
        <v>0</v>
      </c>
      <c r="E52" s="237">
        <f t="shared" si="25"/>
        <v>0</v>
      </c>
      <c r="F52" s="240">
        <f>F51+F50+F49+F48+F47</f>
        <v>0</v>
      </c>
      <c r="G52" s="238">
        <f>IF(ISBLANK(F52),"  ",IF(F82&gt;0,F52/F82,IF(F52&gt;0,1,0)))</f>
        <v>0</v>
      </c>
      <c r="H52" s="184">
        <f>H51+H50+H49+H48+H47</f>
        <v>0</v>
      </c>
      <c r="I52" s="236">
        <f t="shared" si="26"/>
        <v>0</v>
      </c>
      <c r="J52" s="239">
        <f>J51+J50+J49+J48+J47</f>
        <v>0</v>
      </c>
      <c r="K52" s="237">
        <f t="shared" si="27"/>
        <v>0</v>
      </c>
      <c r="L52" s="240">
        <f>L51+L50+L49+L48+L47</f>
        <v>0</v>
      </c>
      <c r="M52" s="238">
        <f>IF(ISBLANK(L52),"  ",IF(L82&gt;0,L52/L82,IF(L52&gt;0,1,0)))</f>
        <v>0</v>
      </c>
    </row>
    <row r="53" spans="1:13" s="120" customFormat="1" ht="15" customHeight="1" x14ac:dyDescent="0.25">
      <c r="A53" s="189" t="s">
        <v>413</v>
      </c>
      <c r="B53" s="241">
        <f>Revenue!H109</f>
        <v>0</v>
      </c>
      <c r="C53" s="236">
        <f t="shared" si="0"/>
        <v>0</v>
      </c>
      <c r="D53" s="259">
        <f>Revenue!I109</f>
        <v>0</v>
      </c>
      <c r="E53" s="237">
        <f t="shared" si="25"/>
        <v>0</v>
      </c>
      <c r="F53" s="242">
        <f>D53+B53</f>
        <v>0</v>
      </c>
      <c r="G53" s="238">
        <f>IF(ISBLANK(F53),"  ",IF(F82&gt;0,F53/F82,IF(F53&gt;0,1,0)))</f>
        <v>0</v>
      </c>
      <c r="H53" s="241">
        <f>Revenue!J109</f>
        <v>0</v>
      </c>
      <c r="I53" s="236">
        <f t="shared" si="26"/>
        <v>0</v>
      </c>
      <c r="J53" s="241">
        <f>Revenue!K109</f>
        <v>0</v>
      </c>
      <c r="K53" s="237">
        <f t="shared" si="27"/>
        <v>0</v>
      </c>
      <c r="L53" s="242">
        <f>J53+H53</f>
        <v>0</v>
      </c>
      <c r="M53" s="238">
        <f>IF(ISBLANK(L53),"  ",IF(L82&gt;0,L53/L82,IF(L53&gt;0,1,0)))</f>
        <v>0</v>
      </c>
    </row>
    <row r="54" spans="1:13" ht="15" customHeight="1" x14ac:dyDescent="0.25">
      <c r="A54" s="166" t="s">
        <v>211</v>
      </c>
      <c r="B54" s="243"/>
      <c r="C54" s="244" t="s">
        <v>117</v>
      </c>
      <c r="D54" s="225"/>
      <c r="E54" s="245" t="s">
        <v>117</v>
      </c>
      <c r="F54" s="104"/>
      <c r="G54" s="246" t="s">
        <v>117</v>
      </c>
      <c r="H54" s="243"/>
      <c r="I54" s="244" t="s">
        <v>117</v>
      </c>
      <c r="J54" s="225"/>
      <c r="K54" s="245" t="s">
        <v>117</v>
      </c>
      <c r="L54" s="104"/>
      <c r="M54" s="246" t="s">
        <v>117</v>
      </c>
    </row>
    <row r="55" spans="1:13" ht="15" customHeight="1" x14ac:dyDescent="0.2">
      <c r="A55" s="164" t="s">
        <v>243</v>
      </c>
      <c r="B55" s="243">
        <f>Revenue!H7</f>
        <v>33655390</v>
      </c>
      <c r="C55" s="219">
        <f t="shared" si="0"/>
        <v>0.94822268276206356</v>
      </c>
      <c r="D55" s="225">
        <f>Revenue!I7</f>
        <v>1837739</v>
      </c>
      <c r="E55" s="221">
        <f t="shared" ref="E55:E73" si="28">IF(ISBLANK(D55),"  ",IF(F55&gt;0,D55/F55,IF(D55&gt;0,1,0)))</f>
        <v>5.1777317237936389E-2</v>
      </c>
      <c r="F55" s="247">
        <f t="shared" ref="F55:F60" si="29">D55+B55</f>
        <v>35493129</v>
      </c>
      <c r="G55" s="223">
        <f>IF(ISBLANK(F55),"  ",IF(F82&gt;0,F55/F82,IF(F55&gt;0,1,0)))</f>
        <v>0.17972527061953375</v>
      </c>
      <c r="H55" s="243">
        <f>Revenue!J7</f>
        <v>28653466.109999999</v>
      </c>
      <c r="I55" s="219">
        <f t="shared" ref="I55:I73" si="30">IF(ISBLANK(H55),"  ",IF(L55&gt;0,H55/L55,IF(H55&gt;0,1,0)))</f>
        <v>0.94414575577399573</v>
      </c>
      <c r="J55" s="225">
        <f>Revenue!K7</f>
        <v>1695096</v>
      </c>
      <c r="K55" s="221">
        <f t="shared" ref="K55:K73" si="31">IF(ISBLANK(J55),"  ",IF(L55&gt;0,J55/L55,IF(J55&gt;0,1,0)))</f>
        <v>5.5854244226004289E-2</v>
      </c>
      <c r="L55" s="247">
        <f t="shared" ref="L55:L61" si="32">J55+H55</f>
        <v>30348562.109999999</v>
      </c>
      <c r="M55" s="223">
        <f>IF(ISBLANK(L55),"  ",IF(L82&gt;0,L55/L82,IF(L55&gt;0,1,0)))</f>
        <v>0.14564540680449756</v>
      </c>
    </row>
    <row r="56" spans="1:13" ht="15" customHeight="1" x14ac:dyDescent="0.2">
      <c r="A56" s="175" t="s">
        <v>244</v>
      </c>
      <c r="B56" s="191">
        <f>Revenue!H19</f>
        <v>1330475</v>
      </c>
      <c r="C56" s="224">
        <f t="shared" si="0"/>
        <v>1</v>
      </c>
      <c r="D56" s="229">
        <f>Revenue!I19</f>
        <v>0</v>
      </c>
      <c r="E56" s="226">
        <f t="shared" si="28"/>
        <v>0</v>
      </c>
      <c r="F56" s="248">
        <f t="shared" si="29"/>
        <v>1330475</v>
      </c>
      <c r="G56" s="228">
        <f>IF(ISBLANK(F56),"  ",IF(F82&gt;0,F56/F82,IF(F56&gt;0,1,0)))</f>
        <v>6.7370780250882965E-3</v>
      </c>
      <c r="H56" s="191">
        <f>Revenue!J19</f>
        <v>1170299.96</v>
      </c>
      <c r="I56" s="224">
        <f t="shared" si="30"/>
        <v>1</v>
      </c>
      <c r="J56" s="229">
        <f>Revenue!K19</f>
        <v>0</v>
      </c>
      <c r="K56" s="226">
        <f t="shared" si="31"/>
        <v>0</v>
      </c>
      <c r="L56" s="248">
        <f t="shared" si="32"/>
        <v>1170299.96</v>
      </c>
      <c r="M56" s="228">
        <f>IF(ISBLANK(L56),"  ",IF(L82&gt;0,L56/L82,IF(L56&gt;0,1,0)))</f>
        <v>5.616371976362053E-3</v>
      </c>
    </row>
    <row r="57" spans="1:13" ht="15" customHeight="1" x14ac:dyDescent="0.2">
      <c r="A57" s="249" t="s">
        <v>245</v>
      </c>
      <c r="B57" s="250">
        <f>Revenue!H9</f>
        <v>1302756</v>
      </c>
      <c r="C57" s="224">
        <f t="shared" si="0"/>
        <v>1</v>
      </c>
      <c r="D57" s="251">
        <f>Revenue!I9</f>
        <v>0</v>
      </c>
      <c r="E57" s="226">
        <f t="shared" si="28"/>
        <v>0</v>
      </c>
      <c r="F57" s="252">
        <f t="shared" si="29"/>
        <v>1302756</v>
      </c>
      <c r="G57" s="228">
        <f>IF(ISBLANK(F57),"  ",IF(F82&gt;0,F57/F82,IF(F57&gt;0,1,0)))</f>
        <v>6.5967183296581512E-3</v>
      </c>
      <c r="H57" s="250">
        <f>Revenue!J9</f>
        <v>1102183.45</v>
      </c>
      <c r="I57" s="224">
        <f t="shared" si="30"/>
        <v>1</v>
      </c>
      <c r="J57" s="251">
        <f>Revenue!K9</f>
        <v>0</v>
      </c>
      <c r="K57" s="226">
        <f t="shared" si="31"/>
        <v>0</v>
      </c>
      <c r="L57" s="252">
        <f t="shared" si="32"/>
        <v>1102183.45</v>
      </c>
      <c r="M57" s="228">
        <f>IF(ISBLANK(L57),"  ",IF(L82&gt;0,L57/L82,IF(L57&gt;0,1,0)))</f>
        <v>5.2894748807733412E-3</v>
      </c>
    </row>
    <row r="58" spans="1:13" ht="15" customHeight="1" x14ac:dyDescent="0.2">
      <c r="A58" s="249" t="s">
        <v>246</v>
      </c>
      <c r="B58" s="250">
        <f>Revenue!H10</f>
        <v>804538</v>
      </c>
      <c r="C58" s="224">
        <f t="shared" si="0"/>
        <v>1</v>
      </c>
      <c r="D58" s="251">
        <f>Revenue!I10</f>
        <v>0</v>
      </c>
      <c r="E58" s="226">
        <f t="shared" si="28"/>
        <v>0</v>
      </c>
      <c r="F58" s="252">
        <f t="shared" si="29"/>
        <v>804538</v>
      </c>
      <c r="G58" s="228">
        <f>IF(ISBLANK(F58),"  ",IF(F82&gt;0,F58/F82,IF(F58&gt;0,1,0)))</f>
        <v>4.0739099044690714E-3</v>
      </c>
      <c r="H58" s="250">
        <f>Revenue!J10</f>
        <v>675086.48</v>
      </c>
      <c r="I58" s="224">
        <f t="shared" si="30"/>
        <v>1</v>
      </c>
      <c r="J58" s="251">
        <f>Revenue!K10</f>
        <v>0</v>
      </c>
      <c r="K58" s="226">
        <f t="shared" si="31"/>
        <v>0</v>
      </c>
      <c r="L58" s="252">
        <f t="shared" si="32"/>
        <v>675086.48</v>
      </c>
      <c r="M58" s="228">
        <f>IF(ISBLANK(L58),"  ",IF(L82&gt;0,L58/L82,IF(L58&gt;0,1,0)))</f>
        <v>3.2397991262794728E-3</v>
      </c>
    </row>
    <row r="59" spans="1:13" ht="15" customHeight="1" x14ac:dyDescent="0.2">
      <c r="A59" s="249" t="s">
        <v>412</v>
      </c>
      <c r="B59" s="250">
        <v>0</v>
      </c>
      <c r="C59" s="224">
        <f>IF(ISBLANK(B59),"  ",IF(F59&gt;0,B59/F59,IF(B59&gt;0,1,0)))</f>
        <v>0</v>
      </c>
      <c r="D59" s="251">
        <f>Athletics!V13</f>
        <v>1083307</v>
      </c>
      <c r="E59" s="226">
        <f>IF(ISBLANK(D59),"  ",IF(F59&gt;0,D59/F59,IF(D59&gt;0,1,0)))</f>
        <v>1</v>
      </c>
      <c r="F59" s="252">
        <f t="shared" si="29"/>
        <v>1083307</v>
      </c>
      <c r="G59" s="228">
        <f>IF(ISBLANK(F59),"  ",IF(F84&gt;0,F59/F84,IF(F59&gt;0,1,0)))</f>
        <v>1</v>
      </c>
      <c r="H59" s="250">
        <v>0</v>
      </c>
      <c r="I59" s="224">
        <f>IF(ISBLANK(H59),"  ",IF(L59&gt;0,H59/L59,IF(H59&gt;0,1,0)))</f>
        <v>0</v>
      </c>
      <c r="J59" s="251">
        <f>Athletics!W13</f>
        <v>1049237</v>
      </c>
      <c r="K59" s="226">
        <f>IF(ISBLANK(J59),"  ",IF(L59&gt;0,J59/L59,IF(J59&gt;0,1,0)))</f>
        <v>1</v>
      </c>
      <c r="L59" s="252">
        <f t="shared" si="32"/>
        <v>1049237</v>
      </c>
      <c r="M59" s="228">
        <f>IF(ISBLANK(L59),"  ",IF(L84&gt;0,L59/L84,IF(L59&gt;0,1,0)))</f>
        <v>1</v>
      </c>
    </row>
    <row r="60" spans="1:13" ht="15" customHeight="1" x14ac:dyDescent="0.2">
      <c r="A60" s="175" t="s">
        <v>253</v>
      </c>
      <c r="B60" s="191">
        <f>Revenue!H11+Revenue!H12+Revenue!H14+Revenue!H15+Revenue!H17+Revenue!H18+Revenue!H22+Revenue!H23+Revenue!H13+Revenue!H16</f>
        <v>13386507</v>
      </c>
      <c r="C60" s="224">
        <f t="shared" si="0"/>
        <v>0.79814466119219551</v>
      </c>
      <c r="D60" s="229">
        <f>Revenue!I11+Revenue!I12+Revenue!I14+Revenue!I15+Revenue!I17+Revenue!I18+Revenue!I22+Revenue!I23+Revenue!I13+Revenue!I16</f>
        <v>3385524</v>
      </c>
      <c r="E60" s="226">
        <f t="shared" si="28"/>
        <v>0.20185533880780449</v>
      </c>
      <c r="F60" s="248">
        <f t="shared" si="29"/>
        <v>16772031</v>
      </c>
      <c r="G60" s="228">
        <f>IF(ISBLANK(F60),"  ",IF(F82&gt;0,F60/F82,IF(F60&gt;0,1,0)))</f>
        <v>8.4927925354628758E-2</v>
      </c>
      <c r="H60" s="191">
        <f>Revenue!J11+Revenue!J12+Revenue!J14+Revenue!J15+Revenue!J17+Revenue!J18+Revenue!J22+Revenue!J23+Revenue!J13+Revenue!J16</f>
        <v>11660636.719999999</v>
      </c>
      <c r="I60" s="224">
        <f t="shared" si="30"/>
        <v>0.79005539511727108</v>
      </c>
      <c r="J60" s="229">
        <f>Revenue!K11+Revenue!K12+Revenue!K14+Revenue!K15+Revenue!K17+Revenue!K18+Revenue!K22+Revenue!K23+Revenue!K13+Revenue!K16</f>
        <v>3098628</v>
      </c>
      <c r="K60" s="226">
        <f t="shared" si="31"/>
        <v>0.2099446048827289</v>
      </c>
      <c r="L60" s="248">
        <f t="shared" si="32"/>
        <v>14759264.719999999</v>
      </c>
      <c r="M60" s="228">
        <f>IF(ISBLANK(L60),"  ",IF(L82&gt;0,L60/L82,IF(L60&gt;0,1,0)))</f>
        <v>7.0831003672867876E-2</v>
      </c>
    </row>
    <row r="61" spans="1:13" s="120" customFormat="1" ht="15" customHeight="1" x14ac:dyDescent="0.25">
      <c r="A61" s="189" t="s">
        <v>216</v>
      </c>
      <c r="B61" s="194">
        <f>B60+B58+B57+B56+B55</f>
        <v>50479666</v>
      </c>
      <c r="C61" s="236">
        <f t="shared" si="0"/>
        <v>0.88894192599770128</v>
      </c>
      <c r="D61" s="239">
        <f>D60+D58+D57+D56+D55+D59</f>
        <v>6306570</v>
      </c>
      <c r="E61" s="237">
        <f t="shared" si="28"/>
        <v>0.11105807400229872</v>
      </c>
      <c r="F61" s="253">
        <f>F60+F58+F57+F56+F55+F59</f>
        <v>56786236</v>
      </c>
      <c r="G61" s="238">
        <f>IF(ISBLANK(F61),"  ",IF(F82&gt;0,F61/F82,IF(F61&gt;0,1,0)))</f>
        <v>0.2875464046172066</v>
      </c>
      <c r="H61" s="194">
        <f>H60+H58+H57+H56+H55</f>
        <v>43261672.719999999</v>
      </c>
      <c r="I61" s="236">
        <f t="shared" si="30"/>
        <v>0.88100998709577583</v>
      </c>
      <c r="J61" s="239">
        <f>J60+J58+J57+J56+J55+J59</f>
        <v>5842961</v>
      </c>
      <c r="K61" s="237">
        <f t="shared" si="31"/>
        <v>0.11899001290422415</v>
      </c>
      <c r="L61" s="248">
        <f t="shared" si="32"/>
        <v>49104633.719999999</v>
      </c>
      <c r="M61" s="238">
        <f>IF(ISBLANK(L61),"  ",IF(L82&gt;0,L61/L82,IF(L61&gt;0,1,0)))</f>
        <v>0.23565743669215466</v>
      </c>
    </row>
    <row r="62" spans="1:13" ht="15" customHeight="1" x14ac:dyDescent="0.2">
      <c r="A62" s="218" t="s">
        <v>217</v>
      </c>
      <c r="B62" s="254">
        <f>Revenue!H26</f>
        <v>0</v>
      </c>
      <c r="C62" s="224">
        <f t="shared" si="0"/>
        <v>0</v>
      </c>
      <c r="D62" s="255">
        <f>Revenue!I26</f>
        <v>0</v>
      </c>
      <c r="E62" s="226">
        <f t="shared" si="28"/>
        <v>0</v>
      </c>
      <c r="F62" s="256">
        <f t="shared" ref="F62:F71" si="33">D62+B62</f>
        <v>0</v>
      </c>
      <c r="G62" s="228">
        <f>IF(ISBLANK(F62),"  ",IF(F82&gt;0,F62/F82,IF(F62&gt;0,1,0)))</f>
        <v>0</v>
      </c>
      <c r="H62" s="254">
        <f>Revenue!J26</f>
        <v>0</v>
      </c>
      <c r="I62" s="224">
        <f t="shared" si="30"/>
        <v>0</v>
      </c>
      <c r="J62" s="255">
        <f>Revenue!K26</f>
        <v>0</v>
      </c>
      <c r="K62" s="226">
        <f t="shared" si="31"/>
        <v>0</v>
      </c>
      <c r="L62" s="256">
        <f t="shared" ref="L62:L72" si="34">J62+H62</f>
        <v>0</v>
      </c>
      <c r="M62" s="228">
        <f>IF(ISBLANK(L62),"  ",IF(L82&gt;0,L62/L82,IF(L62&gt;0,1,0)))</f>
        <v>0</v>
      </c>
    </row>
    <row r="63" spans="1:13" ht="15" customHeight="1" x14ac:dyDescent="0.2">
      <c r="A63" s="257" t="s">
        <v>247</v>
      </c>
      <c r="B63" s="176">
        <f>Revenue!H27</f>
        <v>0</v>
      </c>
      <c r="C63" s="224">
        <f t="shared" si="0"/>
        <v>0</v>
      </c>
      <c r="D63" s="229">
        <f>Revenue!I27</f>
        <v>0</v>
      </c>
      <c r="E63" s="226">
        <f t="shared" si="28"/>
        <v>0</v>
      </c>
      <c r="F63" s="214">
        <f t="shared" si="33"/>
        <v>0</v>
      </c>
      <c r="G63" s="228">
        <f>IF(ISBLANK(F63),"  ",IF(F82&gt;0,F63/F82,IF(F63&gt;0,1,0)))</f>
        <v>0</v>
      </c>
      <c r="H63" s="176">
        <f>Revenue!J27</f>
        <v>0</v>
      </c>
      <c r="I63" s="224">
        <f t="shared" si="30"/>
        <v>0</v>
      </c>
      <c r="J63" s="229">
        <f>Revenue!K27</f>
        <v>0</v>
      </c>
      <c r="K63" s="226">
        <f t="shared" si="31"/>
        <v>0</v>
      </c>
      <c r="L63" s="214">
        <f t="shared" si="34"/>
        <v>0</v>
      </c>
      <c r="M63" s="228">
        <f>IF(ISBLANK(L63),"  ",IF(L82&gt;0,L63/L82,IF(L63&gt;0,1,0)))</f>
        <v>0</v>
      </c>
    </row>
    <row r="64" spans="1:13" ht="15" customHeight="1" x14ac:dyDescent="0.2">
      <c r="A64" s="164" t="s">
        <v>218</v>
      </c>
      <c r="B64" s="176">
        <f>Revenue!H28</f>
        <v>230528</v>
      </c>
      <c r="C64" s="224">
        <f t="shared" si="0"/>
        <v>0.76857013309151045</v>
      </c>
      <c r="D64" s="229">
        <f>Revenue!I28</f>
        <v>69416</v>
      </c>
      <c r="E64" s="226">
        <f t="shared" si="28"/>
        <v>0.23142986690848957</v>
      </c>
      <c r="F64" s="214">
        <f t="shared" si="33"/>
        <v>299944</v>
      </c>
      <c r="G64" s="228">
        <f>IF(ISBLANK(F64),"  ",IF(F82&gt;0,F64/F82,IF(F64&gt;0,1,0)))</f>
        <v>1.5188155592228971E-3</v>
      </c>
      <c r="H64" s="176">
        <f>Revenue!J28</f>
        <v>255529.8</v>
      </c>
      <c r="I64" s="224">
        <f t="shared" si="30"/>
        <v>0.82821756601793406</v>
      </c>
      <c r="J64" s="229">
        <f>Revenue!K28</f>
        <v>53000</v>
      </c>
      <c r="K64" s="226">
        <f t="shared" si="31"/>
        <v>0.17178243398206591</v>
      </c>
      <c r="L64" s="214">
        <f t="shared" si="34"/>
        <v>308529.8</v>
      </c>
      <c r="M64" s="228">
        <f>IF(ISBLANK(L64),"  ",IF(L82&gt;0,L64/L82,IF(L64&gt;0,1,0)))</f>
        <v>1.4806615242408357E-3</v>
      </c>
    </row>
    <row r="65" spans="1:13" ht="15" customHeight="1" x14ac:dyDescent="0.2">
      <c r="A65" s="178" t="s">
        <v>219</v>
      </c>
      <c r="B65" s="176">
        <f>Revenue!H74</f>
        <v>0</v>
      </c>
      <c r="C65" s="224">
        <f t="shared" si="0"/>
        <v>0</v>
      </c>
      <c r="D65" s="229">
        <f>Revenue!I74</f>
        <v>31250000</v>
      </c>
      <c r="E65" s="226">
        <f t="shared" si="28"/>
        <v>1</v>
      </c>
      <c r="F65" s="214">
        <f t="shared" si="33"/>
        <v>31250000</v>
      </c>
      <c r="G65" s="228">
        <f>IF(ISBLANK(F65),"  ",IF(F82&gt;0,F65/F82,IF(F65&gt;0,1,0)))</f>
        <v>0.15823949212424832</v>
      </c>
      <c r="H65" s="176">
        <f>Revenue!J74</f>
        <v>0</v>
      </c>
      <c r="I65" s="224">
        <f t="shared" si="30"/>
        <v>0</v>
      </c>
      <c r="J65" s="229">
        <f>Revenue!K74</f>
        <v>50000000</v>
      </c>
      <c r="K65" s="226">
        <f t="shared" si="31"/>
        <v>1</v>
      </c>
      <c r="L65" s="214">
        <f t="shared" si="34"/>
        <v>50000000</v>
      </c>
      <c r="M65" s="228">
        <f>IF(ISBLANK(L65),"  ",IF(L82&gt;0,L65/L82,IF(L65&gt;0,1,0)))</f>
        <v>0.23995437786574195</v>
      </c>
    </row>
    <row r="66" spans="1:13" ht="15" customHeight="1" x14ac:dyDescent="0.2">
      <c r="A66" s="257" t="s">
        <v>220</v>
      </c>
      <c r="B66" s="176">
        <f>Revenue!H29</f>
        <v>0</v>
      </c>
      <c r="C66" s="224">
        <f t="shared" si="0"/>
        <v>0</v>
      </c>
      <c r="D66" s="229">
        <f>Revenue!I29</f>
        <v>0</v>
      </c>
      <c r="E66" s="226">
        <f t="shared" si="28"/>
        <v>0</v>
      </c>
      <c r="F66" s="214">
        <f t="shared" si="33"/>
        <v>0</v>
      </c>
      <c r="G66" s="228">
        <f>IF(ISBLANK(F66),"  ",IF(F82&gt;0,F66/F82,IF(F66&gt;0,1,0)))</f>
        <v>0</v>
      </c>
      <c r="H66" s="176">
        <f>Revenue!J29</f>
        <v>0</v>
      </c>
      <c r="I66" s="224">
        <f t="shared" si="30"/>
        <v>0</v>
      </c>
      <c r="J66" s="229">
        <f>Revenue!K29</f>
        <v>0</v>
      </c>
      <c r="K66" s="226">
        <f t="shared" si="31"/>
        <v>0</v>
      </c>
      <c r="L66" s="214">
        <f t="shared" si="34"/>
        <v>0</v>
      </c>
      <c r="M66" s="228">
        <f>IF(ISBLANK(L66),"  ",IF(L82&gt;0,L66/L82,IF(L66&gt;0,1,0)))</f>
        <v>0</v>
      </c>
    </row>
    <row r="67" spans="1:13" ht="15" customHeight="1" x14ac:dyDescent="0.2">
      <c r="A67" s="257" t="s">
        <v>221</v>
      </c>
      <c r="B67" s="176">
        <v>0</v>
      </c>
      <c r="C67" s="224">
        <f t="shared" si="0"/>
        <v>0</v>
      </c>
      <c r="D67" s="229">
        <f>Athletics!V24-Athletics!V21-Athletics!V13-Athletics!V23</f>
        <v>4149650</v>
      </c>
      <c r="E67" s="226">
        <f t="shared" si="28"/>
        <v>1</v>
      </c>
      <c r="F67" s="214">
        <f t="shared" si="33"/>
        <v>4149650</v>
      </c>
      <c r="G67" s="228">
        <f>IF(ISBLANK(F67),"  ",IF(F82&gt;0,F67/F82,IF(F67&gt;0,1,0)))</f>
        <v>2.1012432271788384E-2</v>
      </c>
      <c r="H67" s="176">
        <v>0</v>
      </c>
      <c r="I67" s="224">
        <f t="shared" si="30"/>
        <v>0</v>
      </c>
      <c r="J67" s="229">
        <f>Athletics!W24-Athletics!W21-Athletics!W13-Athletics!W23</f>
        <v>3470172</v>
      </c>
      <c r="K67" s="226">
        <f t="shared" si="31"/>
        <v>1</v>
      </c>
      <c r="L67" s="214">
        <f t="shared" si="34"/>
        <v>3470172</v>
      </c>
      <c r="M67" s="228">
        <f>IF(ISBLANK(L67),"  ",IF(L82&gt;0,L67/L82,IF(L67&gt;0,1,0)))</f>
        <v>1.6653659266942348E-2</v>
      </c>
    </row>
    <row r="68" spans="1:13" ht="15" customHeight="1" x14ac:dyDescent="0.2">
      <c r="A68" s="218" t="s">
        <v>248</v>
      </c>
      <c r="B68" s="176">
        <f>Revenue!H85</f>
        <v>0</v>
      </c>
      <c r="C68" s="224">
        <f t="shared" si="0"/>
        <v>0</v>
      </c>
      <c r="D68" s="229">
        <f>Revenue!I85</f>
        <v>15555650</v>
      </c>
      <c r="E68" s="226">
        <f t="shared" si="28"/>
        <v>1</v>
      </c>
      <c r="F68" s="214">
        <f t="shared" si="33"/>
        <v>15555650</v>
      </c>
      <c r="G68" s="228">
        <f>IF(ISBLANK(F68),"  ",IF(F82&gt;0,F68/F82,IF(F68&gt;0,1,0)))</f>
        <v>7.8768580981202027E-2</v>
      </c>
      <c r="H68" s="176">
        <f>Revenue!J85</f>
        <v>0</v>
      </c>
      <c r="I68" s="224">
        <f t="shared" si="30"/>
        <v>0</v>
      </c>
      <c r="J68" s="229">
        <f>Revenue!K85</f>
        <v>15343496</v>
      </c>
      <c r="K68" s="226">
        <f t="shared" si="31"/>
        <v>1</v>
      </c>
      <c r="L68" s="214">
        <f t="shared" si="34"/>
        <v>15343496</v>
      </c>
      <c r="M68" s="228">
        <f>IF(ISBLANK(L68),"  ",IF(L82&gt;0,L68/L82,IF(L68&gt;0,1,0)))</f>
        <v>7.3634780739309999E-2</v>
      </c>
    </row>
    <row r="69" spans="1:13" ht="15" customHeight="1" x14ac:dyDescent="0.2">
      <c r="A69" s="218" t="s">
        <v>249</v>
      </c>
      <c r="B69" s="176">
        <f>Revenue!H79</f>
        <v>0</v>
      </c>
      <c r="C69" s="224">
        <f t="shared" si="0"/>
        <v>0</v>
      </c>
      <c r="D69" s="229">
        <f>Revenue!I79</f>
        <v>2392857</v>
      </c>
      <c r="E69" s="226">
        <f t="shared" si="28"/>
        <v>1</v>
      </c>
      <c r="F69" s="214">
        <f t="shared" si="33"/>
        <v>2392857</v>
      </c>
      <c r="G69" s="228">
        <f>IF(ISBLANK(F69),"  ",IF(F82&gt;0,F69/F82,IF(F69&gt;0,1,0)))</f>
        <v>1.2116623244990478E-2</v>
      </c>
      <c r="H69" s="176">
        <f>Revenue!J79</f>
        <v>0</v>
      </c>
      <c r="I69" s="224">
        <f t="shared" si="30"/>
        <v>0</v>
      </c>
      <c r="J69" s="229">
        <f>Revenue!K79</f>
        <v>2300000</v>
      </c>
      <c r="K69" s="226">
        <f t="shared" si="31"/>
        <v>1</v>
      </c>
      <c r="L69" s="214">
        <f t="shared" si="34"/>
        <v>2300000</v>
      </c>
      <c r="M69" s="228">
        <f>IF(ISBLANK(L69),"  ",IF(L82&gt;0,L69/L82,IF(L69&gt;0,1,0)))</f>
        <v>1.1037901381824129E-2</v>
      </c>
    </row>
    <row r="70" spans="1:13" ht="15" customHeight="1" x14ac:dyDescent="0.2">
      <c r="A70" s="164" t="s">
        <v>250</v>
      </c>
      <c r="B70" s="176">
        <f>Revenue!H76+Revenue!H75</f>
        <v>0</v>
      </c>
      <c r="C70" s="224">
        <f t="shared" si="0"/>
        <v>0</v>
      </c>
      <c r="D70" s="229">
        <f>Revenue!I76+Revenue!I75</f>
        <v>7075000</v>
      </c>
      <c r="E70" s="226">
        <f t="shared" si="28"/>
        <v>1</v>
      </c>
      <c r="F70" s="214">
        <f t="shared" si="33"/>
        <v>7075000</v>
      </c>
      <c r="G70" s="228">
        <f>IF(ISBLANK(F70),"  ",IF(F82&gt;0,F70/F82,IF(F70&gt;0,1,0)))</f>
        <v>3.5825421016929815E-2</v>
      </c>
      <c r="H70" s="176">
        <f>Revenue!J76+Revenue!J75</f>
        <v>0</v>
      </c>
      <c r="I70" s="224">
        <f t="shared" si="30"/>
        <v>0</v>
      </c>
      <c r="J70" s="229">
        <f>Revenue!K76+Revenue!K75</f>
        <v>6085000</v>
      </c>
      <c r="K70" s="226">
        <f t="shared" si="31"/>
        <v>1</v>
      </c>
      <c r="L70" s="214">
        <f t="shared" si="34"/>
        <v>6085000</v>
      </c>
      <c r="M70" s="228">
        <f>IF(ISBLANK(L70),"  ",IF(L82&gt;0,L70/L82,IF(L70&gt;0,1,0)))</f>
        <v>2.9202447786260792E-2</v>
      </c>
    </row>
    <row r="71" spans="1:13" ht="15" customHeight="1" x14ac:dyDescent="0.2">
      <c r="A71" s="178" t="s">
        <v>222</v>
      </c>
      <c r="B71" s="176">
        <f>Revenue!H30</f>
        <v>21477062</v>
      </c>
      <c r="C71" s="224">
        <f t="shared" si="0"/>
        <v>0.88298615129619995</v>
      </c>
      <c r="D71" s="229">
        <f>Revenue!I30</f>
        <v>2846153</v>
      </c>
      <c r="E71" s="226">
        <f t="shared" si="28"/>
        <v>0.11701384870380005</v>
      </c>
      <c r="F71" s="214">
        <f t="shared" si="33"/>
        <v>24323215</v>
      </c>
      <c r="G71" s="228">
        <f>IF(ISBLANK(F71),"  ",IF(F82&gt;0,F71/F82,IF(F71&gt;0,1,0)))</f>
        <v>0.12316458202972475</v>
      </c>
      <c r="H71" s="176">
        <f>Revenue!J30</f>
        <v>28670053.890000001</v>
      </c>
      <c r="I71" s="224">
        <f t="shared" si="30"/>
        <v>0.90949385731303301</v>
      </c>
      <c r="J71" s="229">
        <f>Revenue!K30</f>
        <v>2853033</v>
      </c>
      <c r="K71" s="226">
        <f t="shared" si="31"/>
        <v>9.0506142686967037E-2</v>
      </c>
      <c r="L71" s="214">
        <f t="shared" si="34"/>
        <v>31523086.890000001</v>
      </c>
      <c r="M71" s="228">
        <f>IF(ISBLANK(L71),"  ",IF(L82&gt;0,L71/L82,IF(L71&gt;0,1,0)))</f>
        <v>0.15128205406195352</v>
      </c>
    </row>
    <row r="72" spans="1:13" ht="15" customHeight="1" x14ac:dyDescent="0.2">
      <c r="A72" s="218" t="s">
        <v>527</v>
      </c>
      <c r="B72" s="176">
        <f>Revenue!H31</f>
        <v>0</v>
      </c>
      <c r="C72" s="224">
        <f t="shared" si="0"/>
        <v>0</v>
      </c>
      <c r="D72" s="229">
        <f>Revenue!I31</f>
        <v>0</v>
      </c>
      <c r="E72" s="226">
        <f t="shared" si="28"/>
        <v>0</v>
      </c>
      <c r="F72" s="214">
        <f>D72+B72</f>
        <v>0</v>
      </c>
      <c r="G72" s="228">
        <f>IF(ISBLANK(F72),"  ",IF(F83&gt;0,F72/F83,IF(F72&gt;0,1,0)))</f>
        <v>0</v>
      </c>
      <c r="H72" s="176">
        <f>Revenue!J31</f>
        <v>0</v>
      </c>
      <c r="I72" s="224">
        <f t="shared" si="30"/>
        <v>0</v>
      </c>
      <c r="J72" s="229">
        <f>Revenue!K31</f>
        <v>0</v>
      </c>
      <c r="K72" s="226">
        <f t="shared" si="31"/>
        <v>0</v>
      </c>
      <c r="L72" s="214">
        <f t="shared" si="34"/>
        <v>0</v>
      </c>
      <c r="M72" s="228"/>
    </row>
    <row r="73" spans="1:13" s="120" customFormat="1" ht="15" customHeight="1" x14ac:dyDescent="0.25">
      <c r="A73" s="195" t="s">
        <v>223</v>
      </c>
      <c r="B73" s="184">
        <f>B61+SUM(B62:B72)</f>
        <v>72187256</v>
      </c>
      <c r="C73" s="236">
        <f t="shared" si="0"/>
        <v>0.50896113044627445</v>
      </c>
      <c r="D73" s="239">
        <f>D61+SUM(D62:D72)</f>
        <v>69645296</v>
      </c>
      <c r="E73" s="237">
        <f t="shared" si="28"/>
        <v>0.49103886955372555</v>
      </c>
      <c r="F73" s="184">
        <f>F61+SUM(F62:F72)</f>
        <v>141832552</v>
      </c>
      <c r="G73" s="238">
        <f>IF(ISBLANK(F73),"  ",IF(F82&gt;0,F73/F82,IF(F73&gt;0,1,0)))</f>
        <v>0.71819235184531327</v>
      </c>
      <c r="H73" s="184">
        <f>H61+SUM(H62:H72)</f>
        <v>72187256.409999996</v>
      </c>
      <c r="I73" s="236">
        <f t="shared" si="30"/>
        <v>0.45649156515095834</v>
      </c>
      <c r="J73" s="239">
        <f>J61+SUM(J62:J72)</f>
        <v>85947662</v>
      </c>
      <c r="K73" s="237">
        <f t="shared" si="31"/>
        <v>0.54350843484904166</v>
      </c>
      <c r="L73" s="184">
        <f>L61+SUM(L62:L72)</f>
        <v>158134918.41</v>
      </c>
      <c r="M73" s="238">
        <f>IF(ISBLANK(L73),"  ",IF(L82&gt;0,L73/L82,IF(L73&gt;0,1,0)))</f>
        <v>0.75890331931842825</v>
      </c>
    </row>
    <row r="74" spans="1:13" ht="15" customHeight="1" x14ac:dyDescent="0.25">
      <c r="A74" s="166" t="s">
        <v>224</v>
      </c>
      <c r="B74" s="191"/>
      <c r="C74" s="233" t="s">
        <v>117</v>
      </c>
      <c r="D74" s="229"/>
      <c r="E74" s="234" t="s">
        <v>117</v>
      </c>
      <c r="F74" s="214"/>
      <c r="G74" s="235" t="s">
        <v>117</v>
      </c>
      <c r="H74" s="191"/>
      <c r="I74" s="233" t="s">
        <v>117</v>
      </c>
      <c r="J74" s="229"/>
      <c r="K74" s="234" t="s">
        <v>117</v>
      </c>
      <c r="L74" s="214"/>
      <c r="M74" s="235" t="s">
        <v>117</v>
      </c>
    </row>
    <row r="75" spans="1:13" ht="15" customHeight="1" x14ac:dyDescent="0.2">
      <c r="A75" s="164" t="s">
        <v>225</v>
      </c>
      <c r="B75" s="103">
        <f>Revenue!H65</f>
        <v>0</v>
      </c>
      <c r="C75" s="219">
        <f t="shared" si="0"/>
        <v>0</v>
      </c>
      <c r="D75" s="225">
        <f>Revenue!I65</f>
        <v>0</v>
      </c>
      <c r="E75" s="221">
        <f>IF(ISBLANK(D75),"  ",IF(F75&gt;0,D75/F75,IF(D75&gt;0,1,0)))</f>
        <v>0</v>
      </c>
      <c r="F75" s="104">
        <f>D75+B75</f>
        <v>0</v>
      </c>
      <c r="G75" s="223">
        <f>IF(ISBLANK(F75),"  ",IF(F82&gt;0,F75/F82,IF(F75&gt;0,1,0)))</f>
        <v>0</v>
      </c>
      <c r="H75" s="103">
        <f>Revenue!J65</f>
        <v>0</v>
      </c>
      <c r="I75" s="219">
        <f>IF(ISBLANK(H75),"  ",IF(L75&gt;0,H75/L75,IF(H75&gt;0,1,0)))</f>
        <v>0</v>
      </c>
      <c r="J75" s="225">
        <f>Revenue!K65</f>
        <v>0</v>
      </c>
      <c r="K75" s="221">
        <f>IF(ISBLANK(J75),"  ",IF(L75&gt;0,J75/L75,IF(J75&gt;0,1,0)))</f>
        <v>0</v>
      </c>
      <c r="L75" s="104">
        <f>J75+H75</f>
        <v>0</v>
      </c>
      <c r="M75" s="223">
        <f>IF(ISBLANK(L75),"  ",IF(L82&gt;0,L75/L82,IF(L75&gt;0,1,0)))</f>
        <v>0</v>
      </c>
    </row>
    <row r="76" spans="1:13" ht="15" customHeight="1" x14ac:dyDescent="0.2">
      <c r="A76" s="175" t="s">
        <v>226</v>
      </c>
      <c r="B76" s="176">
        <f>Revenue!H66</f>
        <v>0</v>
      </c>
      <c r="C76" s="224">
        <f t="shared" si="0"/>
        <v>0</v>
      </c>
      <c r="D76" s="229">
        <f>Revenue!I66</f>
        <v>0</v>
      </c>
      <c r="E76" s="226">
        <f>IF(ISBLANK(D76),"  ",IF(F76&gt;0,D76/F76,IF(D76&gt;0,1,0)))</f>
        <v>0</v>
      </c>
      <c r="F76" s="214">
        <f>D76+B76</f>
        <v>0</v>
      </c>
      <c r="G76" s="228">
        <f>IF(ISBLANK(F76),"  ",IF(F82&gt;0,F76/F82,IF(F76&gt;0,1,0)))</f>
        <v>0</v>
      </c>
      <c r="H76" s="176">
        <f>Revenue!J66</f>
        <v>0</v>
      </c>
      <c r="I76" s="224">
        <f>IF(ISBLANK(H76),"  ",IF(L76&gt;0,H76/L76,IF(H76&gt;0,1,0)))</f>
        <v>0</v>
      </c>
      <c r="J76" s="229">
        <f>Revenue!K66</f>
        <v>0</v>
      </c>
      <c r="K76" s="226">
        <f>IF(ISBLANK(J76),"  ",IF(L76&gt;0,J76/L76,IF(J76&gt;0,1,0)))</f>
        <v>0</v>
      </c>
      <c r="L76" s="214">
        <f>J76+H76</f>
        <v>0</v>
      </c>
      <c r="M76" s="228">
        <f>IF(ISBLANK(L76),"  ",IF(L82&gt;0,L76/L82,IF(L76&gt;0,1,0)))</f>
        <v>0</v>
      </c>
    </row>
    <row r="77" spans="1:13" ht="15" customHeight="1" x14ac:dyDescent="0.25">
      <c r="A77" s="190" t="s">
        <v>227</v>
      </c>
      <c r="B77" s="191"/>
      <c r="C77" s="233" t="s">
        <v>117</v>
      </c>
      <c r="D77" s="229"/>
      <c r="E77" s="234" t="s">
        <v>117</v>
      </c>
      <c r="F77" s="214"/>
      <c r="G77" s="235" t="s">
        <v>117</v>
      </c>
      <c r="H77" s="191"/>
      <c r="I77" s="233" t="s">
        <v>117</v>
      </c>
      <c r="J77" s="229"/>
      <c r="K77" s="234" t="s">
        <v>117</v>
      </c>
      <c r="L77" s="214"/>
      <c r="M77" s="235" t="s">
        <v>117</v>
      </c>
    </row>
    <row r="78" spans="1:13" ht="15" customHeight="1" x14ac:dyDescent="0.2">
      <c r="A78" s="164" t="s">
        <v>228</v>
      </c>
      <c r="B78" s="103">
        <f>Revenue!H67</f>
        <v>0</v>
      </c>
      <c r="C78" s="219">
        <f t="shared" si="0"/>
        <v>0</v>
      </c>
      <c r="D78" s="225">
        <f>Revenue!I67</f>
        <v>12889761</v>
      </c>
      <c r="E78" s="221">
        <f>IF(ISBLANK(D78),"  ",IF(F78&gt;0,D78/F78,IF(D78&gt;0,1,0)))</f>
        <v>1</v>
      </c>
      <c r="F78" s="104">
        <f>D78+B78</f>
        <v>12889761</v>
      </c>
      <c r="G78" s="223">
        <f>IF(ISBLANK(F78),"  ",IF(F82&gt;0,F78/F82,IF(F78&gt;0,1,0)))</f>
        <v>6.5269415495774183E-2</v>
      </c>
      <c r="H78" s="103">
        <f>Revenue!J67</f>
        <v>0</v>
      </c>
      <c r="I78" s="219">
        <f>IF(ISBLANK(H78),"  ",IF(L78&gt;0,H78/L78,IF(H78&gt;0,1,0)))</f>
        <v>0</v>
      </c>
      <c r="J78" s="225">
        <f>Revenue!K67</f>
        <v>13523000</v>
      </c>
      <c r="K78" s="221">
        <f>IF(ISBLANK(J78),"  ",IF(L78&gt;0,J78/L78,IF(J78&gt;0,1,0)))</f>
        <v>1</v>
      </c>
      <c r="L78" s="104">
        <f>J78+H78</f>
        <v>13523000</v>
      </c>
      <c r="M78" s="223">
        <f>IF(ISBLANK(L78),"  ",IF(L82&gt;0,L78/L82,IF(L78&gt;0,1,0)))</f>
        <v>6.4898061037568566E-2</v>
      </c>
    </row>
    <row r="79" spans="1:13" ht="15" customHeight="1" x14ac:dyDescent="0.2">
      <c r="A79" s="175" t="s">
        <v>252</v>
      </c>
      <c r="B79" s="176">
        <f>Revenue!H68+Revenue!H73</f>
        <v>0</v>
      </c>
      <c r="C79" s="224">
        <f t="shared" si="0"/>
        <v>0</v>
      </c>
      <c r="D79" s="229">
        <f>Revenue!I68+Revenue!I73</f>
        <v>8591169</v>
      </c>
      <c r="E79" s="226">
        <f>IF(ISBLANK(D79),"  ",IF(F79&gt;0,D79/F79,IF(D79&gt;0,1,0)))</f>
        <v>1</v>
      </c>
      <c r="F79" s="214">
        <f>D79+B79</f>
        <v>8591169</v>
      </c>
      <c r="G79" s="228">
        <f>IF(ISBLANK(F79),"  ",IF(F82&gt;0,F79/F82,IF(F79&gt;0,1,0)))</f>
        <v>4.350279101803476E-2</v>
      </c>
      <c r="H79" s="176">
        <f>Revenue!J68+Revenue!J73</f>
        <v>0</v>
      </c>
      <c r="I79" s="224">
        <f>IF(ISBLANK(H79),"  ",IF(L79&gt;0,H79/L79,IF(H79&gt;0,1,0)))</f>
        <v>0</v>
      </c>
      <c r="J79" s="229">
        <f>Revenue!K68+Revenue!K73</f>
        <v>6850000</v>
      </c>
      <c r="K79" s="226">
        <f>IF(ISBLANK(J79),"  ",IF(L79&gt;0,J79/L79,IF(J79&gt;0,1,0)))</f>
        <v>1</v>
      </c>
      <c r="L79" s="214">
        <f>J79+H79</f>
        <v>6850000</v>
      </c>
      <c r="M79" s="228">
        <f>IF(ISBLANK(L79),"  ",IF(L82&gt;0,L79/L82,IF(L79&gt;0,1,0)))</f>
        <v>3.2873749767606646E-2</v>
      </c>
    </row>
    <row r="80" spans="1:13" s="120" customFormat="1" ht="15" customHeight="1" x14ac:dyDescent="0.25">
      <c r="A80" s="190" t="s">
        <v>229</v>
      </c>
      <c r="B80" s="258">
        <f>B79+B78+B76+B75</f>
        <v>0</v>
      </c>
      <c r="C80" s="236">
        <f t="shared" si="0"/>
        <v>0</v>
      </c>
      <c r="D80" s="259">
        <f>D79+D78+D76+D75</f>
        <v>21480930</v>
      </c>
      <c r="E80" s="237">
        <f>IF(ISBLANK(D80),"  ",IF(F80&gt;0,D80/F80,IF(D80&gt;0,1,0)))</f>
        <v>1</v>
      </c>
      <c r="F80" s="240">
        <f>F79+F78+F77+F76+F75</f>
        <v>21480930</v>
      </c>
      <c r="G80" s="238">
        <f>IF(ISBLANK(F80),"  ",IF(F82&gt;0,F80/F82,IF(F80&gt;0,1,0)))</f>
        <v>0.10877220651380894</v>
      </c>
      <c r="H80" s="258">
        <f>H79+H78+H76+H75</f>
        <v>0</v>
      </c>
      <c r="I80" s="236">
        <f>IF(ISBLANK(H80),"  ",IF(L80&gt;0,H80/L80,IF(H80&gt;0,1,0)))</f>
        <v>0</v>
      </c>
      <c r="J80" s="259">
        <f>J79+J78+J76+J75</f>
        <v>20373000</v>
      </c>
      <c r="K80" s="237">
        <f>IF(ISBLANK(J80),"  ",IF(L80&gt;0,J80/L80,IF(J80&gt;0,1,0)))</f>
        <v>1</v>
      </c>
      <c r="L80" s="240">
        <f>L79+L78+L77+L76+L75</f>
        <v>20373000</v>
      </c>
      <c r="M80" s="238">
        <f>IF(ISBLANK(L80),"  ",IF(L82&gt;0,L80/L82,IF(L80&gt;0,1,0)))</f>
        <v>9.7771810805175205E-2</v>
      </c>
    </row>
    <row r="81" spans="1:13" s="120" customFormat="1" ht="15" customHeight="1" x14ac:dyDescent="0.25">
      <c r="A81" s="190" t="s">
        <v>32</v>
      </c>
      <c r="B81" s="258">
        <f>Revenue!H35</f>
        <v>0</v>
      </c>
      <c r="C81" s="237">
        <f>IF(ISBLANK(B81),"  ",IF(F81&gt;0,B81/F81,IF(B81&gt;0,1,0)))</f>
        <v>0</v>
      </c>
      <c r="D81" s="241">
        <f>Revenue!I35</f>
        <v>0</v>
      </c>
      <c r="E81" s="237">
        <f>IF(ISBLANK(D81),"  ",IF(F81&gt;0,D81/F81,IF(D81&gt;0,1,0)))</f>
        <v>0</v>
      </c>
      <c r="F81" s="265">
        <f>D81+B81</f>
        <v>0</v>
      </c>
      <c r="G81" s="238">
        <f>IF(ISBLANK(F81),"  ",IF(F83&gt;0,F81/F83,IF(F81&gt;0,1,0)))</f>
        <v>0</v>
      </c>
      <c r="H81" s="258">
        <f>Revenue!J35</f>
        <v>0</v>
      </c>
      <c r="I81" s="237">
        <f>IF(ISBLANK(H81),"  ",IF(L81&gt;0,H81/L81,IF(H81&gt;0,1,0)))</f>
        <v>0</v>
      </c>
      <c r="J81" s="241">
        <f>Revenue!K35</f>
        <v>0</v>
      </c>
      <c r="K81" s="237">
        <f>IF(ISBLANK(J81),"  ",IF(L81&gt;0,J81/L81,IF(J81&gt;0,1,0)))</f>
        <v>0</v>
      </c>
      <c r="L81" s="265">
        <f>J81+H81</f>
        <v>0</v>
      </c>
      <c r="M81" s="238">
        <f>IF(ISBLANK(L81),"  ",IF(L83&gt;0,L81/L83,IF(L81&gt;0,1,0)))</f>
        <v>0</v>
      </c>
    </row>
    <row r="82" spans="1:13" s="120" customFormat="1" ht="15" customHeight="1" thickBot="1" x14ac:dyDescent="0.3">
      <c r="A82" s="196" t="s">
        <v>161</v>
      </c>
      <c r="B82" s="260">
        <f>B80+B73+B52+B45+B53+B81</f>
        <v>106359241</v>
      </c>
      <c r="C82" s="261">
        <f t="shared" si="0"/>
        <v>0.53856743291393694</v>
      </c>
      <c r="D82" s="260">
        <f>D80+D73+D52+D45+D53+D81</f>
        <v>91126226</v>
      </c>
      <c r="E82" s="262">
        <f>IF(ISBLANK(D82),"  ",IF(F82&gt;0,D82/F82,IF(D82&gt;0,1,0)))</f>
        <v>0.46143256708606312</v>
      </c>
      <c r="F82" s="260">
        <f>F80+F73+F52+F45+F53+F81</f>
        <v>197485467</v>
      </c>
      <c r="G82" s="263">
        <f>IF(ISBLANK(F82),"  ",IF(F82&gt;0,F82/F82,IF(F82&gt;0,1,0)))</f>
        <v>1</v>
      </c>
      <c r="H82" s="260">
        <f>H80+H73+H52+H45+H53+H81</f>
        <v>102052281.41</v>
      </c>
      <c r="I82" s="261">
        <f>IF(ISBLANK(H82),"  ",IF(L82&gt;0,H82/L82,IF(H82&gt;0,1,0)))</f>
        <v>0.4897578339103234</v>
      </c>
      <c r="J82" s="260">
        <f>J80+J73+J52+J45+J53+J81</f>
        <v>106320662</v>
      </c>
      <c r="K82" s="262">
        <f>IF(ISBLANK(J82),"  ",IF(L82&gt;0,J82/L82,IF(J82&gt;0,1,0)))</f>
        <v>0.51024216608967654</v>
      </c>
      <c r="L82" s="260">
        <f>L80+L73+L52+L45+L53+L81</f>
        <v>208372943.41</v>
      </c>
      <c r="M82" s="263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65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3"/>
  <sheetViews>
    <sheetView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E20" sqref="E20"/>
    </sheetView>
  </sheetViews>
  <sheetFormatPr defaultColWidth="12.42578125" defaultRowHeight="15" customHeight="1" x14ac:dyDescent="0.2"/>
  <cols>
    <col min="1" max="1" width="61.85546875" style="65" customWidth="1"/>
    <col min="2" max="2" width="20.7109375" style="103" customWidth="1"/>
    <col min="3" max="3" width="12.7109375" style="65" customWidth="1"/>
    <col min="4" max="4" width="20.7109375" style="103" customWidth="1"/>
    <col min="5" max="5" width="12.7109375" style="65" customWidth="1"/>
    <col min="6" max="6" width="20.7109375" style="103" customWidth="1"/>
    <col min="7" max="7" width="12.7109375" style="65" customWidth="1"/>
    <col min="8" max="8" width="20.7109375" style="103" customWidth="1"/>
    <col min="9" max="9" width="12.7109375" style="65" customWidth="1"/>
    <col min="10" max="10" width="20.7109375" style="103" customWidth="1"/>
    <col min="11" max="11" width="12.7109375" style="65" customWidth="1"/>
    <col min="12" max="12" width="20.7109375" style="103" customWidth="1"/>
    <col min="13" max="13" width="12.7109375" style="65" customWidth="1"/>
    <col min="14" max="16384" width="12.42578125" style="65"/>
  </cols>
  <sheetData>
    <row r="1" spans="1:13" s="339" customFormat="1" ht="20.100000000000001" customHeight="1" x14ac:dyDescent="0.25">
      <c r="A1" s="333" t="s">
        <v>131</v>
      </c>
      <c r="B1" s="347"/>
      <c r="C1" s="340"/>
      <c r="D1" s="347"/>
      <c r="F1" s="347"/>
      <c r="H1" s="347"/>
      <c r="I1" s="340"/>
      <c r="J1" s="348" t="s">
        <v>79</v>
      </c>
      <c r="K1" s="337" t="str">
        <f>Revenue!B2</f>
        <v>University of New Orleans</v>
      </c>
      <c r="L1" s="350"/>
      <c r="M1" s="337"/>
    </row>
    <row r="2" spans="1:13" s="339" customFormat="1" ht="20.100000000000001" customHeight="1" x14ac:dyDescent="0.25">
      <c r="A2" s="333" t="s">
        <v>232</v>
      </c>
      <c r="B2" s="347"/>
      <c r="C2" s="340"/>
      <c r="D2" s="347"/>
      <c r="E2" s="340"/>
      <c r="F2" s="347"/>
      <c r="G2" s="340"/>
      <c r="H2" s="347"/>
      <c r="I2" s="340"/>
      <c r="J2" s="347"/>
      <c r="K2" s="340"/>
      <c r="L2" s="347"/>
    </row>
    <row r="3" spans="1:13" s="339" customFormat="1" ht="20.100000000000001" customHeight="1" thickBot="1" x14ac:dyDescent="0.3">
      <c r="A3" s="334" t="s">
        <v>233</v>
      </c>
      <c r="B3" s="349"/>
      <c r="C3" s="351"/>
      <c r="D3" s="349"/>
      <c r="E3" s="351"/>
      <c r="F3" s="349"/>
      <c r="G3" s="351"/>
      <c r="H3" s="349"/>
      <c r="I3" s="351"/>
      <c r="J3" s="349"/>
      <c r="K3" s="351"/>
      <c r="L3" s="349"/>
      <c r="M3" s="352"/>
    </row>
    <row r="4" spans="1:13" ht="15" customHeight="1" thickTop="1" x14ac:dyDescent="0.2">
      <c r="A4" s="161"/>
      <c r="B4" s="162"/>
      <c r="C4" s="200"/>
      <c r="D4" s="162"/>
      <c r="E4" s="200"/>
      <c r="F4" s="162"/>
      <c r="G4" s="201"/>
      <c r="H4" s="162" t="s">
        <v>117</v>
      </c>
      <c r="I4" s="200"/>
      <c r="J4" s="162"/>
      <c r="K4" s="200"/>
      <c r="L4" s="162"/>
      <c r="M4" s="201"/>
    </row>
    <row r="5" spans="1:13" ht="15" customHeight="1" x14ac:dyDescent="0.2">
      <c r="A5" s="164"/>
      <c r="G5" s="202"/>
      <c r="M5" s="202"/>
    </row>
    <row r="6" spans="1:13" ht="15" customHeight="1" x14ac:dyDescent="0.25">
      <c r="A6" s="166"/>
      <c r="B6" s="167" t="s">
        <v>563</v>
      </c>
      <c r="C6" s="203"/>
      <c r="D6" s="204"/>
      <c r="E6" s="203"/>
      <c r="F6" s="204"/>
      <c r="G6" s="205"/>
      <c r="H6" s="167" t="s">
        <v>567</v>
      </c>
      <c r="I6" s="203"/>
      <c r="J6" s="204"/>
      <c r="K6" s="203"/>
      <c r="L6" s="204"/>
      <c r="M6" s="206" t="s">
        <v>117</v>
      </c>
    </row>
    <row r="7" spans="1:13" ht="15" customHeight="1" x14ac:dyDescent="0.2">
      <c r="A7" s="164" t="s">
        <v>117</v>
      </c>
      <c r="B7" s="103" t="s">
        <v>117</v>
      </c>
      <c r="D7" s="103" t="s">
        <v>117</v>
      </c>
      <c r="F7" s="103" t="s">
        <v>117</v>
      </c>
      <c r="G7" s="202"/>
      <c r="H7" s="103" t="s">
        <v>117</v>
      </c>
      <c r="J7" s="103" t="s">
        <v>117</v>
      </c>
      <c r="L7" s="103" t="s">
        <v>117</v>
      </c>
      <c r="M7" s="202"/>
    </row>
    <row r="8" spans="1:13" ht="15" customHeight="1" x14ac:dyDescent="0.2">
      <c r="A8" s="164" t="s">
        <v>117</v>
      </c>
      <c r="B8" s="103" t="s">
        <v>117</v>
      </c>
      <c r="D8" s="103" t="s">
        <v>117</v>
      </c>
      <c r="F8" s="103" t="s">
        <v>117</v>
      </c>
      <c r="G8" s="202"/>
      <c r="H8" s="103" t="s">
        <v>117</v>
      </c>
      <c r="J8" s="103" t="s">
        <v>117</v>
      </c>
      <c r="L8" s="103" t="s">
        <v>117</v>
      </c>
      <c r="M8" s="202"/>
    </row>
    <row r="9" spans="1:13" ht="15" customHeight="1" x14ac:dyDescent="0.25">
      <c r="A9" s="169" t="s">
        <v>117</v>
      </c>
      <c r="B9" s="170" t="s">
        <v>117</v>
      </c>
      <c r="C9" s="207" t="s">
        <v>234</v>
      </c>
      <c r="D9" s="208" t="s">
        <v>117</v>
      </c>
      <c r="E9" s="207" t="s">
        <v>234</v>
      </c>
      <c r="F9" s="208" t="s">
        <v>117</v>
      </c>
      <c r="G9" s="209" t="s">
        <v>234</v>
      </c>
      <c r="H9" s="170" t="s">
        <v>117</v>
      </c>
      <c r="I9" s="207" t="s">
        <v>234</v>
      </c>
      <c r="J9" s="208" t="s">
        <v>117</v>
      </c>
      <c r="K9" s="207" t="s">
        <v>234</v>
      </c>
      <c r="L9" s="208" t="s">
        <v>117</v>
      </c>
      <c r="M9" s="209" t="s">
        <v>234</v>
      </c>
    </row>
    <row r="10" spans="1:13" ht="15" customHeight="1" x14ac:dyDescent="0.25">
      <c r="A10" s="172" t="s">
        <v>202</v>
      </c>
      <c r="B10" s="173" t="s">
        <v>235</v>
      </c>
      <c r="C10" s="210" t="s">
        <v>196</v>
      </c>
      <c r="D10" s="211" t="s">
        <v>236</v>
      </c>
      <c r="E10" s="210" t="s">
        <v>196</v>
      </c>
      <c r="F10" s="211" t="s">
        <v>196</v>
      </c>
      <c r="G10" s="212" t="s">
        <v>196</v>
      </c>
      <c r="H10" s="173" t="s">
        <v>235</v>
      </c>
      <c r="I10" s="210" t="s">
        <v>196</v>
      </c>
      <c r="J10" s="211" t="s">
        <v>236</v>
      </c>
      <c r="K10" s="210" t="s">
        <v>196</v>
      </c>
      <c r="L10" s="211" t="s">
        <v>196</v>
      </c>
      <c r="M10" s="212" t="s">
        <v>196</v>
      </c>
    </row>
    <row r="11" spans="1:13" ht="15" customHeight="1" x14ac:dyDescent="0.2">
      <c r="A11" s="175" t="s">
        <v>237</v>
      </c>
      <c r="B11" s="176" t="s">
        <v>117</v>
      </c>
      <c r="C11" s="213"/>
      <c r="D11" s="214" t="s">
        <v>117</v>
      </c>
      <c r="E11" s="213"/>
      <c r="F11" s="214" t="s">
        <v>117</v>
      </c>
      <c r="G11" s="215"/>
      <c r="H11" s="176" t="s">
        <v>117</v>
      </c>
      <c r="I11" s="213"/>
      <c r="J11" s="214" t="s">
        <v>117</v>
      </c>
      <c r="K11" s="213"/>
      <c r="L11" s="214" t="s">
        <v>117</v>
      </c>
      <c r="M11" s="215" t="s">
        <v>237</v>
      </c>
    </row>
    <row r="12" spans="1:13" ht="15" customHeight="1" x14ac:dyDescent="0.25">
      <c r="A12" s="166" t="s">
        <v>141</v>
      </c>
      <c r="B12" s="103" t="s">
        <v>117</v>
      </c>
      <c r="C12" s="216" t="s">
        <v>117</v>
      </c>
      <c r="D12" s="104"/>
      <c r="E12" s="130"/>
      <c r="F12" s="104"/>
      <c r="G12" s="217"/>
      <c r="I12" s="130"/>
      <c r="J12" s="104"/>
      <c r="K12" s="130"/>
      <c r="L12" s="104"/>
      <c r="M12" s="217"/>
    </row>
    <row r="13" spans="1:13" ht="15" customHeight="1" x14ac:dyDescent="0.2">
      <c r="A13" s="218" t="s">
        <v>238</v>
      </c>
      <c r="B13" s="199">
        <f>Revenue!F34</f>
        <v>31644487</v>
      </c>
      <c r="C13" s="219">
        <f>IF(ISBLANK(B13),"  ",IF(F13&gt;0,B13/F13,IF(B13&gt;0,1,0)))</f>
        <v>1</v>
      </c>
      <c r="D13" s="220">
        <f>Revenue!G34</f>
        <v>0</v>
      </c>
      <c r="E13" s="221">
        <f>IF(ISBLANK(D13),"  ",IF(F13&gt;0,D13/F13,IF(D13&gt;0,1,0)))</f>
        <v>0</v>
      </c>
      <c r="F13" s="222">
        <f t="shared" ref="F13:F35" si="0">D13+B13</f>
        <v>31644487</v>
      </c>
      <c r="G13" s="223">
        <f>IF(ISBLANK(F13),"  ",IF(F82&gt;0,F13/F82,IF(F13&gt;0,1,0)))</f>
        <v>0.16558436384426056</v>
      </c>
      <c r="H13" s="199">
        <f>Revenue!J34</f>
        <v>26890402</v>
      </c>
      <c r="I13" s="219">
        <f>IF(ISBLANK(H13),"  ",IF(L13&gt;0,H13/L13,IF(H13&gt;0,1,0)))</f>
        <v>1</v>
      </c>
      <c r="J13" s="220">
        <f>Revenue!K34</f>
        <v>0</v>
      </c>
      <c r="K13" s="221">
        <f>IF(ISBLANK(J13),"  ",IF(L13&gt;0,J13/L13,IF(J13&gt;0,1,0)))</f>
        <v>0</v>
      </c>
      <c r="L13" s="222">
        <f t="shared" ref="L13:L31" si="1">J13+H13</f>
        <v>26890402</v>
      </c>
      <c r="M13" s="223">
        <f>IF(ISBLANK(L13),"  ",IF(L82&gt;0,L13/L82,IF(L13&gt;0,1,0)))</f>
        <v>0.12904939364939405</v>
      </c>
    </row>
    <row r="14" spans="1:13" ht="15" customHeight="1" x14ac:dyDescent="0.2">
      <c r="A14" s="164" t="s">
        <v>239</v>
      </c>
      <c r="B14" s="103">
        <f>Revenue!F36</f>
        <v>0</v>
      </c>
      <c r="C14" s="224">
        <f t="shared" ref="C14:C82" si="2">IF(ISBLANK(B14),"  ",IF(F14&gt;0,B14/F14,IF(B14&gt;0,1,0)))</f>
        <v>0</v>
      </c>
      <c r="D14" s="225">
        <f>Revenue!G36</f>
        <v>0</v>
      </c>
      <c r="E14" s="221">
        <f t="shared" ref="E14:E43" si="3">IF(ISBLANK(D14),"  ",IF(F14&gt;0,D14/F14,IF(D14&gt;0,1,0)))</f>
        <v>0</v>
      </c>
      <c r="F14" s="227">
        <f t="shared" si="0"/>
        <v>0</v>
      </c>
      <c r="G14" s="228">
        <f>IF(ISBLANK(F14),"  ",IF(F82&gt;0,F14/F82,IF(F14&gt;0,1,0)))</f>
        <v>0</v>
      </c>
      <c r="H14" s="103">
        <f>Revenue!J36</f>
        <v>0</v>
      </c>
      <c r="I14" s="224">
        <f>IF(ISBLANK(H14),"  ",IF(L14&gt;0,H14/L14,IF(H14&gt;0,1,0)))</f>
        <v>0</v>
      </c>
      <c r="J14" s="225">
        <f>Revenue!K36</f>
        <v>0</v>
      </c>
      <c r="K14" s="226">
        <f>IF(ISBLANK(J14),"  ",IF(L14&gt;0,J14/L14,IF(J14&gt;0,1,0)))</f>
        <v>0</v>
      </c>
      <c r="L14" s="227">
        <f t="shared" si="1"/>
        <v>0</v>
      </c>
      <c r="M14" s="228">
        <f>IF(ISBLANK(L14),"  ",IF(L82&gt;0,L14/L82,IF(L14&gt;0,1,0)))</f>
        <v>0</v>
      </c>
    </row>
    <row r="15" spans="1:13" s="366" customFormat="1" ht="15" customHeight="1" x14ac:dyDescent="0.2">
      <c r="A15" s="490" t="s">
        <v>240</v>
      </c>
      <c r="B15" s="491">
        <f>SUM(B16:B39)</f>
        <v>2515305</v>
      </c>
      <c r="C15" s="492">
        <f t="shared" si="2"/>
        <v>1</v>
      </c>
      <c r="D15" s="493">
        <f>SUM(D16:D39)</f>
        <v>0</v>
      </c>
      <c r="E15" s="492">
        <f t="shared" si="3"/>
        <v>0</v>
      </c>
      <c r="F15" s="495">
        <f t="shared" si="0"/>
        <v>2515305</v>
      </c>
      <c r="G15" s="496">
        <f>IF(ISBLANK(F15),"  ",IF(F83&gt;0,F15/F83,IF(F15&gt;0,1,0)))</f>
        <v>1</v>
      </c>
      <c r="H15" s="491">
        <f>SUM(H16:H39)</f>
        <v>2974623</v>
      </c>
      <c r="I15" s="492">
        <f>IF(ISBLANK(H15),"  ",IF(L15&gt;0,H15/L15,IF(H15&gt;0,1,0)))</f>
        <v>1</v>
      </c>
      <c r="J15" s="493">
        <f>SUM(J16:J39)</f>
        <v>0</v>
      </c>
      <c r="K15" s="494">
        <f>IF(ISBLANK(J15),"  ",IF(L15&gt;0,J15/L15,IF(J15&gt;0,1,0)))</f>
        <v>0</v>
      </c>
      <c r="L15" s="495">
        <f t="shared" si="1"/>
        <v>2974623</v>
      </c>
      <c r="M15" s="496">
        <f>IF(ISBLANK(L15),"  ",IF(L83&gt;0,L15/L83,IF(L15&gt;0,1,0)))</f>
        <v>1</v>
      </c>
    </row>
    <row r="16" spans="1:13" s="367" customFormat="1" ht="15" customHeight="1" x14ac:dyDescent="0.2">
      <c r="A16" s="475" t="s">
        <v>241</v>
      </c>
      <c r="B16" s="476">
        <f>Revenue!F39</f>
        <v>0</v>
      </c>
      <c r="C16" s="477">
        <f t="shared" si="2"/>
        <v>0</v>
      </c>
      <c r="D16" s="478">
        <f>Revenue!G39</f>
        <v>0</v>
      </c>
      <c r="E16" s="479">
        <f t="shared" si="3"/>
        <v>0</v>
      </c>
      <c r="F16" s="480">
        <f t="shared" si="0"/>
        <v>0</v>
      </c>
      <c r="G16" s="481">
        <f>IF(ISBLANK(F16),"  ",IF(F82&gt;0,F16/F82,IF(F16&gt;0,1,0)))</f>
        <v>0</v>
      </c>
      <c r="H16" s="476">
        <f>Revenue!J39</f>
        <v>0</v>
      </c>
      <c r="I16" s="477">
        <f t="shared" ref="I16:I35" si="4">IF(ISBLANK(H16),"  ",IF(L16&gt;0,H16/L16,IF(H16&gt;0,1,0)))</f>
        <v>0</v>
      </c>
      <c r="J16" s="478">
        <f>Revenue!K39</f>
        <v>0</v>
      </c>
      <c r="K16" s="479">
        <f t="shared" ref="K16:K31" si="5">IF(ISBLANK(J16),"  ",IF(L16&gt;0,J16/L16,IF(J16&gt;0,1,0)))</f>
        <v>0</v>
      </c>
      <c r="L16" s="480">
        <f t="shared" si="1"/>
        <v>0</v>
      </c>
      <c r="M16" s="481">
        <f>IF(ISBLANK(L16),"  ",IF(L82&gt;0,L16/L82,IF(L16&gt;0,1,0)))</f>
        <v>0</v>
      </c>
    </row>
    <row r="17" spans="1:13" s="367" customFormat="1" ht="15" customHeight="1" x14ac:dyDescent="0.2">
      <c r="A17" s="482" t="s">
        <v>146</v>
      </c>
      <c r="B17" s="483">
        <f>Revenue!F40</f>
        <v>2515305</v>
      </c>
      <c r="C17" s="484">
        <f t="shared" si="2"/>
        <v>1</v>
      </c>
      <c r="D17" s="485">
        <f>Revenue!G40</f>
        <v>0</v>
      </c>
      <c r="E17" s="479">
        <f t="shared" si="3"/>
        <v>0</v>
      </c>
      <c r="F17" s="486">
        <f t="shared" si="0"/>
        <v>2515305</v>
      </c>
      <c r="G17" s="487">
        <f>IF(ISBLANK(F17),"  ",IF(F82&gt;0,F17/F82,IF(F17&gt;0,1,0)))</f>
        <v>1.3161697906472234E-2</v>
      </c>
      <c r="H17" s="483">
        <f>Revenue!J40</f>
        <v>2974623</v>
      </c>
      <c r="I17" s="484">
        <f t="shared" si="4"/>
        <v>1</v>
      </c>
      <c r="J17" s="485">
        <f>Revenue!K40</f>
        <v>0</v>
      </c>
      <c r="K17" s="488">
        <f t="shared" si="5"/>
        <v>0</v>
      </c>
      <c r="L17" s="486">
        <f t="shared" si="1"/>
        <v>2974623</v>
      </c>
      <c r="M17" s="487">
        <f>IF(ISBLANK(L17),"  ",IF(L82&gt;0,L17/L82,IF(L17&gt;0,1,0)))</f>
        <v>1.4275476227002537E-2</v>
      </c>
    </row>
    <row r="18" spans="1:13" s="367" customFormat="1" ht="15" customHeight="1" x14ac:dyDescent="0.2">
      <c r="A18" s="482" t="s">
        <v>147</v>
      </c>
      <c r="B18" s="483">
        <f>Revenue!F41</f>
        <v>0</v>
      </c>
      <c r="C18" s="484">
        <f t="shared" si="2"/>
        <v>0</v>
      </c>
      <c r="D18" s="485">
        <f>Revenue!G41</f>
        <v>0</v>
      </c>
      <c r="E18" s="479">
        <f t="shared" si="3"/>
        <v>0</v>
      </c>
      <c r="F18" s="486">
        <f t="shared" si="0"/>
        <v>0</v>
      </c>
      <c r="G18" s="487">
        <f>IF(ISBLANK(F18),"  ",IF(F82&gt;0,F18/F82,IF(F18&gt;0,1,0)))</f>
        <v>0</v>
      </c>
      <c r="H18" s="483">
        <f>Revenue!J41</f>
        <v>0</v>
      </c>
      <c r="I18" s="484">
        <f t="shared" si="4"/>
        <v>0</v>
      </c>
      <c r="J18" s="485">
        <f>Revenue!K41</f>
        <v>0</v>
      </c>
      <c r="K18" s="488">
        <f t="shared" si="5"/>
        <v>0</v>
      </c>
      <c r="L18" s="486">
        <f t="shared" si="1"/>
        <v>0</v>
      </c>
      <c r="M18" s="487">
        <f>IF(ISBLANK(L18),"  ",IF(L82&gt;0,L18/L82,IF(L18&gt;0,1,0)))</f>
        <v>0</v>
      </c>
    </row>
    <row r="19" spans="1:13" s="367" customFormat="1" ht="15" customHeight="1" x14ac:dyDescent="0.2">
      <c r="A19" s="482" t="s">
        <v>148</v>
      </c>
      <c r="B19" s="483">
        <f>Revenue!F42</f>
        <v>0</v>
      </c>
      <c r="C19" s="484">
        <f t="shared" si="2"/>
        <v>0</v>
      </c>
      <c r="D19" s="485">
        <f>Revenue!G42</f>
        <v>0</v>
      </c>
      <c r="E19" s="479">
        <f t="shared" si="3"/>
        <v>0</v>
      </c>
      <c r="F19" s="486">
        <f t="shared" si="0"/>
        <v>0</v>
      </c>
      <c r="G19" s="487">
        <f>IF(ISBLANK(F19),"  ",IF(F82&gt;0,F19/F82,IF(F19&gt;0,1,0)))</f>
        <v>0</v>
      </c>
      <c r="H19" s="483">
        <f>Revenue!J42</f>
        <v>0</v>
      </c>
      <c r="I19" s="484">
        <f t="shared" si="4"/>
        <v>0</v>
      </c>
      <c r="J19" s="485">
        <f>Revenue!K42</f>
        <v>0</v>
      </c>
      <c r="K19" s="488">
        <f t="shared" si="5"/>
        <v>0</v>
      </c>
      <c r="L19" s="486">
        <f t="shared" si="1"/>
        <v>0</v>
      </c>
      <c r="M19" s="487">
        <f>IF(ISBLANK(L19),"  ",IF(L82&gt;0,L19/L82,IF(L19&gt;0,1,0)))</f>
        <v>0</v>
      </c>
    </row>
    <row r="20" spans="1:13" s="367" customFormat="1" ht="15" customHeight="1" x14ac:dyDescent="0.2">
      <c r="A20" s="482" t="s">
        <v>149</v>
      </c>
      <c r="B20" s="483">
        <f>Revenue!F43</f>
        <v>0</v>
      </c>
      <c r="C20" s="484">
        <f t="shared" si="2"/>
        <v>0</v>
      </c>
      <c r="D20" s="485">
        <f>Revenue!G43</f>
        <v>0</v>
      </c>
      <c r="E20" s="479">
        <f t="shared" si="3"/>
        <v>0</v>
      </c>
      <c r="F20" s="486">
        <f t="shared" si="0"/>
        <v>0</v>
      </c>
      <c r="G20" s="487">
        <f>IF(ISBLANK(F20),"  ",IF(F83&gt;0,F20/F83,IF(F20&gt;0,1,0)))</f>
        <v>0</v>
      </c>
      <c r="H20" s="483">
        <f>Revenue!J43</f>
        <v>0</v>
      </c>
      <c r="I20" s="484">
        <f t="shared" si="4"/>
        <v>0</v>
      </c>
      <c r="J20" s="485">
        <f>Revenue!K43</f>
        <v>0</v>
      </c>
      <c r="K20" s="488">
        <f t="shared" si="5"/>
        <v>0</v>
      </c>
      <c r="L20" s="486">
        <f t="shared" si="1"/>
        <v>0</v>
      </c>
      <c r="M20" s="487">
        <f>IF(ISBLANK(L20),"  ",IF(L83&gt;0,L20/L83,IF(L20&gt;0,1,0)))</f>
        <v>0</v>
      </c>
    </row>
    <row r="21" spans="1:13" s="367" customFormat="1" ht="15" customHeight="1" x14ac:dyDescent="0.2">
      <c r="A21" s="482" t="s">
        <v>150</v>
      </c>
      <c r="B21" s="483">
        <f>Revenue!F44</f>
        <v>0</v>
      </c>
      <c r="C21" s="484">
        <f t="shared" si="2"/>
        <v>0</v>
      </c>
      <c r="D21" s="485">
        <f>Revenue!G44</f>
        <v>0</v>
      </c>
      <c r="E21" s="479">
        <f t="shared" si="3"/>
        <v>0</v>
      </c>
      <c r="F21" s="486">
        <f t="shared" si="0"/>
        <v>0</v>
      </c>
      <c r="G21" s="487">
        <f>IF(ISBLANK(F21),"  ",IF(F82&gt;0,F21/F82,IF(F21&gt;0,1,0)))</f>
        <v>0</v>
      </c>
      <c r="H21" s="483">
        <f>Revenue!J44</f>
        <v>0</v>
      </c>
      <c r="I21" s="484">
        <f t="shared" si="4"/>
        <v>0</v>
      </c>
      <c r="J21" s="485">
        <f>Revenue!K44</f>
        <v>0</v>
      </c>
      <c r="K21" s="488">
        <f t="shared" si="5"/>
        <v>0</v>
      </c>
      <c r="L21" s="486">
        <f t="shared" si="1"/>
        <v>0</v>
      </c>
      <c r="M21" s="487">
        <f>IF(ISBLANK(L21),"  ",IF(L82&gt;0,L21/L82,IF(L21&gt;0,1,0)))</f>
        <v>0</v>
      </c>
    </row>
    <row r="22" spans="1:13" s="367" customFormat="1" ht="15" customHeight="1" x14ac:dyDescent="0.2">
      <c r="A22" s="482" t="s">
        <v>242</v>
      </c>
      <c r="B22" s="483">
        <f>Revenue!F49</f>
        <v>0</v>
      </c>
      <c r="C22" s="484">
        <f t="shared" si="2"/>
        <v>0</v>
      </c>
      <c r="D22" s="485">
        <f>Revenue!G5144</f>
        <v>0</v>
      </c>
      <c r="E22" s="479">
        <f t="shared" si="3"/>
        <v>0</v>
      </c>
      <c r="F22" s="486">
        <f t="shared" si="0"/>
        <v>0</v>
      </c>
      <c r="G22" s="487">
        <f>IF(ISBLANK(F22),"  ",IF(F82&gt;0,F22/F82,IF(F22&gt;0,1,0)))</f>
        <v>0</v>
      </c>
      <c r="H22" s="483">
        <f>Revenue!J49</f>
        <v>0</v>
      </c>
      <c r="I22" s="484">
        <f t="shared" si="4"/>
        <v>0</v>
      </c>
      <c r="J22" s="485">
        <f>Revenue!K49</f>
        <v>0</v>
      </c>
      <c r="K22" s="488">
        <f t="shared" si="5"/>
        <v>0</v>
      </c>
      <c r="L22" s="486">
        <f t="shared" si="1"/>
        <v>0</v>
      </c>
      <c r="M22" s="487">
        <f>IF(ISBLANK(L22),"  ",IF(L82&gt;0,L22/L82,IF(L22&gt;0,1,0)))</f>
        <v>0</v>
      </c>
    </row>
    <row r="23" spans="1:13" s="367" customFormat="1" ht="15" customHeight="1" x14ac:dyDescent="0.2">
      <c r="A23" s="482" t="s">
        <v>152</v>
      </c>
      <c r="B23" s="483">
        <f>Revenue!F45</f>
        <v>0</v>
      </c>
      <c r="C23" s="484">
        <f t="shared" si="2"/>
        <v>0</v>
      </c>
      <c r="D23" s="485">
        <f>Revenue!G45</f>
        <v>0</v>
      </c>
      <c r="E23" s="479">
        <f t="shared" si="3"/>
        <v>0</v>
      </c>
      <c r="F23" s="486">
        <f t="shared" si="0"/>
        <v>0</v>
      </c>
      <c r="G23" s="487">
        <f>IF(ISBLANK(F23),"  ",IF(F82&gt;0,F23/F82,IF(F23&gt;0,1,0)))</f>
        <v>0</v>
      </c>
      <c r="H23" s="483">
        <f>Revenue!J45</f>
        <v>0</v>
      </c>
      <c r="I23" s="484">
        <f t="shared" si="4"/>
        <v>0</v>
      </c>
      <c r="J23" s="485">
        <f>Revenue!K45</f>
        <v>0</v>
      </c>
      <c r="K23" s="488">
        <f t="shared" si="5"/>
        <v>0</v>
      </c>
      <c r="L23" s="486">
        <f t="shared" si="1"/>
        <v>0</v>
      </c>
      <c r="M23" s="487">
        <f>IF(ISBLANK(L23),"  ",IF(L82&gt;0,L23/L82,IF(L23&gt;0,1,0)))</f>
        <v>0</v>
      </c>
    </row>
    <row r="24" spans="1:13" s="367" customFormat="1" ht="15" customHeight="1" x14ac:dyDescent="0.2">
      <c r="A24" s="482" t="s">
        <v>153</v>
      </c>
      <c r="B24" s="483">
        <f>Revenue!F46</f>
        <v>0</v>
      </c>
      <c r="C24" s="484">
        <f t="shared" si="2"/>
        <v>0</v>
      </c>
      <c r="D24" s="485">
        <f>Revenue!G46</f>
        <v>0</v>
      </c>
      <c r="E24" s="479">
        <f t="shared" si="3"/>
        <v>0</v>
      </c>
      <c r="F24" s="486">
        <f t="shared" si="0"/>
        <v>0</v>
      </c>
      <c r="G24" s="487">
        <f>IF(ISBLANK(F24),"  ",IF(F82&gt;0,F24/F82,IF(F24&gt;0,1,0)))</f>
        <v>0</v>
      </c>
      <c r="H24" s="483">
        <f>Revenue!J46</f>
        <v>0</v>
      </c>
      <c r="I24" s="484">
        <f t="shared" si="4"/>
        <v>0</v>
      </c>
      <c r="J24" s="485">
        <f>Revenue!K46</f>
        <v>0</v>
      </c>
      <c r="K24" s="488">
        <f t="shared" si="5"/>
        <v>0</v>
      </c>
      <c r="L24" s="486">
        <f t="shared" si="1"/>
        <v>0</v>
      </c>
      <c r="M24" s="487">
        <f>IF(ISBLANK(L24),"  ",IF(L82&gt;0,L24/L82,IF(L24&gt;0,1,0)))</f>
        <v>0</v>
      </c>
    </row>
    <row r="25" spans="1:13" s="367" customFormat="1" ht="15" customHeight="1" x14ac:dyDescent="0.2">
      <c r="A25" s="482" t="s">
        <v>154</v>
      </c>
      <c r="B25" s="483">
        <f>Revenue!F47</f>
        <v>0</v>
      </c>
      <c r="C25" s="484">
        <f t="shared" si="2"/>
        <v>0</v>
      </c>
      <c r="D25" s="485">
        <f>Revenue!G47</f>
        <v>0</v>
      </c>
      <c r="E25" s="479">
        <f t="shared" si="3"/>
        <v>0</v>
      </c>
      <c r="F25" s="486">
        <f t="shared" si="0"/>
        <v>0</v>
      </c>
      <c r="G25" s="487">
        <f>IF(ISBLANK(F25),"  ",IF(F82&gt;0,F25/F82,IF(F25&gt;0,1,0)))</f>
        <v>0</v>
      </c>
      <c r="H25" s="483">
        <f>Revenue!J47</f>
        <v>0</v>
      </c>
      <c r="I25" s="484">
        <f t="shared" si="4"/>
        <v>0</v>
      </c>
      <c r="J25" s="485">
        <f>Revenue!K47</f>
        <v>0</v>
      </c>
      <c r="K25" s="488">
        <f t="shared" si="5"/>
        <v>0</v>
      </c>
      <c r="L25" s="486">
        <f t="shared" si="1"/>
        <v>0</v>
      </c>
      <c r="M25" s="487">
        <f>IF(ISBLANK(L25),"  ",IF(L82&gt;0,L25/L82,IF(L25&gt;0,1,0)))</f>
        <v>0</v>
      </c>
    </row>
    <row r="26" spans="1:13" s="367" customFormat="1" ht="15" customHeight="1" x14ac:dyDescent="0.2">
      <c r="A26" s="489" t="s">
        <v>155</v>
      </c>
      <c r="B26" s="483">
        <f>Revenue!F48</f>
        <v>0</v>
      </c>
      <c r="C26" s="484">
        <f t="shared" si="2"/>
        <v>0</v>
      </c>
      <c r="D26" s="485">
        <f>Revenue!G48</f>
        <v>0</v>
      </c>
      <c r="E26" s="479">
        <f t="shared" si="3"/>
        <v>0</v>
      </c>
      <c r="F26" s="486">
        <f t="shared" si="0"/>
        <v>0</v>
      </c>
      <c r="G26" s="487">
        <f>IF(ISBLANK(F26),"  ",IF(F82&gt;0,F26/F82,IF(F26&gt;0,1,0)))</f>
        <v>0</v>
      </c>
      <c r="H26" s="483">
        <f>Revenue!J48</f>
        <v>0</v>
      </c>
      <c r="I26" s="484">
        <f t="shared" si="4"/>
        <v>0</v>
      </c>
      <c r="J26" s="485">
        <f>Revenue!K48</f>
        <v>0</v>
      </c>
      <c r="K26" s="488">
        <f t="shared" si="5"/>
        <v>0</v>
      </c>
      <c r="L26" s="486">
        <f t="shared" si="1"/>
        <v>0</v>
      </c>
      <c r="M26" s="487">
        <f>IF(ISBLANK(L26),"  ",IF(L82&gt;0,L26/L82,IF(L26&gt;0,1,0)))</f>
        <v>0</v>
      </c>
    </row>
    <row r="27" spans="1:13" s="367" customFormat="1" ht="15" customHeight="1" x14ac:dyDescent="0.2">
      <c r="A27" s="489" t="s">
        <v>381</v>
      </c>
      <c r="B27" s="483">
        <f>Revenue!F50</f>
        <v>0</v>
      </c>
      <c r="C27" s="484">
        <f t="shared" si="2"/>
        <v>0</v>
      </c>
      <c r="D27" s="485">
        <f>Revenue!G50</f>
        <v>0</v>
      </c>
      <c r="E27" s="479">
        <f t="shared" si="3"/>
        <v>0</v>
      </c>
      <c r="F27" s="486">
        <f t="shared" si="0"/>
        <v>0</v>
      </c>
      <c r="G27" s="487">
        <f>IF(ISBLANK(F27),"  ",IF(F83&gt;0,F27/F83,IF(F27&gt;0,1,0)))</f>
        <v>0</v>
      </c>
      <c r="H27" s="483">
        <f>Revenue!J50</f>
        <v>0</v>
      </c>
      <c r="I27" s="484">
        <f t="shared" si="4"/>
        <v>0</v>
      </c>
      <c r="J27" s="485">
        <f>Revenue!K50</f>
        <v>0</v>
      </c>
      <c r="K27" s="488">
        <f>IF(ISBLANK(J27),"  ",IF(L27&gt;0,J27/L27,IF(J27&gt;0,1,0)))</f>
        <v>0</v>
      </c>
      <c r="L27" s="486">
        <f t="shared" si="1"/>
        <v>0</v>
      </c>
      <c r="M27" s="487">
        <f>IF(ISBLANK(L27),"  ",IF(L83&gt;0,L27/L83,IF(L27&gt;0,1,0)))</f>
        <v>0</v>
      </c>
    </row>
    <row r="28" spans="1:13" s="367" customFormat="1" ht="15" customHeight="1" x14ac:dyDescent="0.2">
      <c r="A28" s="489" t="s">
        <v>383</v>
      </c>
      <c r="B28" s="483">
        <f>Revenue!F51</f>
        <v>0</v>
      </c>
      <c r="C28" s="484">
        <f t="shared" si="2"/>
        <v>0</v>
      </c>
      <c r="D28" s="485">
        <f>Revenue!G51</f>
        <v>0</v>
      </c>
      <c r="E28" s="479">
        <f t="shared" si="3"/>
        <v>0</v>
      </c>
      <c r="F28" s="486">
        <f t="shared" si="0"/>
        <v>0</v>
      </c>
      <c r="G28" s="487">
        <f>IF(ISBLANK(F28),"  ",IF(F84&gt;0,F28/F84,IF(F28&gt;0,1,0)))</f>
        <v>0</v>
      </c>
      <c r="H28" s="483">
        <f>Revenue!J51</f>
        <v>0</v>
      </c>
      <c r="I28" s="484">
        <f t="shared" si="4"/>
        <v>0</v>
      </c>
      <c r="J28" s="485">
        <f>Revenue!K51</f>
        <v>0</v>
      </c>
      <c r="K28" s="488">
        <f>IF(ISBLANK(J28),"  ",IF(L28&gt;0,J28/L28,IF(J28&gt;0,1,0)))</f>
        <v>0</v>
      </c>
      <c r="L28" s="486">
        <f t="shared" si="1"/>
        <v>0</v>
      </c>
      <c r="M28" s="487">
        <f>IF(ISBLANK(L28),"  ",IF(L84&gt;0,L28/L84,IF(L28&gt;0,1,0)))</f>
        <v>0</v>
      </c>
    </row>
    <row r="29" spans="1:13" s="367" customFormat="1" ht="15" customHeight="1" x14ac:dyDescent="0.2">
      <c r="A29" s="489" t="s">
        <v>382</v>
      </c>
      <c r="B29" s="483">
        <f>Revenue!F52</f>
        <v>0</v>
      </c>
      <c r="C29" s="484">
        <f t="shared" si="2"/>
        <v>0</v>
      </c>
      <c r="D29" s="485">
        <f>Revenue!G52</f>
        <v>0</v>
      </c>
      <c r="E29" s="479">
        <f t="shared" si="3"/>
        <v>0</v>
      </c>
      <c r="F29" s="486">
        <f t="shared" si="0"/>
        <v>0</v>
      </c>
      <c r="G29" s="487">
        <f>IF(ISBLANK(F29),"  ",IF(F85&gt;0,F29/F85,IF(F29&gt;0,1,0)))</f>
        <v>0</v>
      </c>
      <c r="H29" s="483">
        <f>Revenue!J52</f>
        <v>0</v>
      </c>
      <c r="I29" s="484">
        <f t="shared" si="4"/>
        <v>0</v>
      </c>
      <c r="J29" s="485">
        <f>Revenue!K52</f>
        <v>0</v>
      </c>
      <c r="K29" s="488">
        <f>IF(ISBLANK(J29),"  ",IF(L29&gt;0,J29/L29,IF(J29&gt;0,1,0)))</f>
        <v>0</v>
      </c>
      <c r="L29" s="486">
        <f t="shared" si="1"/>
        <v>0</v>
      </c>
      <c r="M29" s="487">
        <f>IF(ISBLANK(L29),"  ",IF(L85&gt;0,L29/L85,IF(L29&gt;0,1,0)))</f>
        <v>0</v>
      </c>
    </row>
    <row r="30" spans="1:13" s="367" customFormat="1" ht="15" customHeight="1" x14ac:dyDescent="0.2">
      <c r="A30" s="469" t="s">
        <v>415</v>
      </c>
      <c r="B30" s="483">
        <f>Revenue!F53</f>
        <v>0</v>
      </c>
      <c r="C30" s="484">
        <f>IF(ISBLANK(B30),"  ",IF(F30&gt;0,B30/F30,IF(B30&gt;0,1,0)))</f>
        <v>0</v>
      </c>
      <c r="D30" s="485">
        <f>Revenue!G53</f>
        <v>0</v>
      </c>
      <c r="E30" s="479">
        <f t="shared" si="3"/>
        <v>0</v>
      </c>
      <c r="F30" s="486">
        <f>D30+B30</f>
        <v>0</v>
      </c>
      <c r="G30" s="487">
        <f>IF(ISBLANK(F30),"  ",IF(F86&gt;0,F30/F86,IF(F30&gt;0,1,0)))</f>
        <v>0</v>
      </c>
      <c r="H30" s="483">
        <f>Revenue!J53</f>
        <v>0</v>
      </c>
      <c r="I30" s="484">
        <f>IF(ISBLANK(H30),"  ",IF(L30&gt;0,H30/L30,IF(H30&gt;0,1,0)))</f>
        <v>0</v>
      </c>
      <c r="J30" s="485">
        <f>Revenue!K53</f>
        <v>0</v>
      </c>
      <c r="K30" s="488">
        <f>IF(ISBLANK(J30),"  ",IF(L30&gt;0,J30/L30,IF(J30&gt;0,1,0)))</f>
        <v>0</v>
      </c>
      <c r="L30" s="486">
        <f>J30+H30</f>
        <v>0</v>
      </c>
      <c r="M30" s="487">
        <f>IF(ISBLANK(L30),"  ",IF(L86&gt;0,L30/L86,IF(L30&gt;0,1,0)))</f>
        <v>0</v>
      </c>
    </row>
    <row r="31" spans="1:13" s="367" customFormat="1" ht="15" customHeight="1" x14ac:dyDescent="0.2">
      <c r="A31" s="489" t="s">
        <v>463</v>
      </c>
      <c r="B31" s="483">
        <f>Revenue!F54</f>
        <v>0</v>
      </c>
      <c r="C31" s="484">
        <f t="shared" si="2"/>
        <v>0</v>
      </c>
      <c r="D31" s="485">
        <f>Revenue!G54</f>
        <v>0</v>
      </c>
      <c r="E31" s="479">
        <f t="shared" si="3"/>
        <v>0</v>
      </c>
      <c r="F31" s="486">
        <f t="shared" si="0"/>
        <v>0</v>
      </c>
      <c r="G31" s="487">
        <f t="shared" ref="G31:G37" si="6">IF(ISBLANK(F31),"  ",IF(F82&gt;0,F31/F82,IF(F31&gt;0,1,0)))</f>
        <v>0</v>
      </c>
      <c r="H31" s="483">
        <f>Revenue!J54</f>
        <v>0</v>
      </c>
      <c r="I31" s="484">
        <f t="shared" si="4"/>
        <v>0</v>
      </c>
      <c r="J31" s="485">
        <f>Revenue!K54</f>
        <v>0</v>
      </c>
      <c r="K31" s="488">
        <f t="shared" si="5"/>
        <v>0</v>
      </c>
      <c r="L31" s="486">
        <f t="shared" si="1"/>
        <v>0</v>
      </c>
      <c r="M31" s="487">
        <f t="shared" ref="M31:M37" si="7">IF(ISBLANK(L31),"  ",IF(L82&gt;0,L31/L82,IF(L31&gt;0,1,0)))</f>
        <v>0</v>
      </c>
    </row>
    <row r="32" spans="1:13" s="367" customFormat="1" ht="15" customHeight="1" x14ac:dyDescent="0.2">
      <c r="A32" s="482" t="s">
        <v>461</v>
      </c>
      <c r="B32" s="483">
        <f>Revenue!F55</f>
        <v>0</v>
      </c>
      <c r="C32" s="484">
        <f t="shared" si="2"/>
        <v>0</v>
      </c>
      <c r="D32" s="485">
        <f>Revenue!G55</f>
        <v>0</v>
      </c>
      <c r="E32" s="479">
        <f t="shared" si="3"/>
        <v>0</v>
      </c>
      <c r="F32" s="486">
        <f t="shared" si="0"/>
        <v>0</v>
      </c>
      <c r="G32" s="487">
        <f t="shared" si="6"/>
        <v>0</v>
      </c>
      <c r="H32" s="483">
        <f>Revenue!J55</f>
        <v>0</v>
      </c>
      <c r="I32" s="484">
        <f t="shared" si="4"/>
        <v>0</v>
      </c>
      <c r="J32" s="485">
        <f>Revenue!K55</f>
        <v>0</v>
      </c>
      <c r="K32" s="488">
        <f t="shared" ref="K32:K35" si="8">IF(ISBLANK(J32),"  ",IF(L32&gt;0,J32/L32,IF(J32&gt;0,1,0)))</f>
        <v>0</v>
      </c>
      <c r="L32" s="486">
        <f t="shared" ref="L32:L35" si="9">J32+H32</f>
        <v>0</v>
      </c>
      <c r="M32" s="487">
        <f t="shared" si="7"/>
        <v>0</v>
      </c>
    </row>
    <row r="33" spans="1:13" s="367" customFormat="1" ht="15" customHeight="1" x14ac:dyDescent="0.2">
      <c r="A33" s="482" t="s">
        <v>460</v>
      </c>
      <c r="B33" s="483">
        <f>Revenue!F56</f>
        <v>0</v>
      </c>
      <c r="C33" s="484">
        <f t="shared" si="2"/>
        <v>0</v>
      </c>
      <c r="D33" s="485">
        <f>Revenue!G56</f>
        <v>0</v>
      </c>
      <c r="E33" s="479">
        <f t="shared" si="3"/>
        <v>0</v>
      </c>
      <c r="F33" s="486">
        <f t="shared" si="0"/>
        <v>0</v>
      </c>
      <c r="G33" s="487">
        <f t="shared" si="6"/>
        <v>0</v>
      </c>
      <c r="H33" s="483">
        <f>Revenue!J56</f>
        <v>0</v>
      </c>
      <c r="I33" s="484">
        <f t="shared" si="4"/>
        <v>0</v>
      </c>
      <c r="J33" s="485">
        <f>Revenue!K56</f>
        <v>0</v>
      </c>
      <c r="K33" s="488">
        <f t="shared" si="8"/>
        <v>0</v>
      </c>
      <c r="L33" s="486">
        <f t="shared" si="9"/>
        <v>0</v>
      </c>
      <c r="M33" s="487">
        <f t="shared" si="7"/>
        <v>0</v>
      </c>
    </row>
    <row r="34" spans="1:13" s="367" customFormat="1" ht="15" customHeight="1" x14ac:dyDescent="0.2">
      <c r="A34" s="482" t="s">
        <v>464</v>
      </c>
      <c r="B34" s="483">
        <f>Revenue!F57</f>
        <v>0</v>
      </c>
      <c r="C34" s="484">
        <f t="shared" si="2"/>
        <v>0</v>
      </c>
      <c r="D34" s="485">
        <f>Revenue!G57</f>
        <v>0</v>
      </c>
      <c r="E34" s="479">
        <f t="shared" si="3"/>
        <v>0</v>
      </c>
      <c r="F34" s="486">
        <f t="shared" si="0"/>
        <v>0</v>
      </c>
      <c r="G34" s="487">
        <f t="shared" si="6"/>
        <v>0</v>
      </c>
      <c r="H34" s="483">
        <f>Revenue!J57</f>
        <v>0</v>
      </c>
      <c r="I34" s="484">
        <f t="shared" si="4"/>
        <v>0</v>
      </c>
      <c r="J34" s="485">
        <f>Revenue!K57</f>
        <v>0</v>
      </c>
      <c r="K34" s="488">
        <f t="shared" si="8"/>
        <v>0</v>
      </c>
      <c r="L34" s="486">
        <f t="shared" si="9"/>
        <v>0</v>
      </c>
      <c r="M34" s="487">
        <f t="shared" si="7"/>
        <v>0</v>
      </c>
    </row>
    <row r="35" spans="1:13" s="367" customFormat="1" ht="15" customHeight="1" x14ac:dyDescent="0.2">
      <c r="A35" s="482" t="s">
        <v>462</v>
      </c>
      <c r="B35" s="483">
        <f>Revenue!F58</f>
        <v>0</v>
      </c>
      <c r="C35" s="484">
        <f t="shared" si="2"/>
        <v>0</v>
      </c>
      <c r="D35" s="485">
        <f>Revenue!G58</f>
        <v>0</v>
      </c>
      <c r="E35" s="479">
        <f t="shared" si="3"/>
        <v>0</v>
      </c>
      <c r="F35" s="486">
        <f t="shared" si="0"/>
        <v>0</v>
      </c>
      <c r="G35" s="487">
        <f t="shared" si="6"/>
        <v>0</v>
      </c>
      <c r="H35" s="483">
        <f>Revenue!J58</f>
        <v>0</v>
      </c>
      <c r="I35" s="484">
        <f t="shared" si="4"/>
        <v>0</v>
      </c>
      <c r="J35" s="485">
        <f>Revenue!K58</f>
        <v>0</v>
      </c>
      <c r="K35" s="488">
        <f t="shared" si="8"/>
        <v>0</v>
      </c>
      <c r="L35" s="486">
        <f t="shared" si="9"/>
        <v>0</v>
      </c>
      <c r="M35" s="487">
        <f t="shared" si="7"/>
        <v>0</v>
      </c>
    </row>
    <row r="36" spans="1:13" s="367" customFormat="1" ht="15" customHeight="1" x14ac:dyDescent="0.2">
      <c r="A36" s="482" t="s">
        <v>543</v>
      </c>
      <c r="B36" s="483">
        <f>Revenue!F59</f>
        <v>0</v>
      </c>
      <c r="C36" s="484">
        <f t="shared" ref="C36:C39" si="10">IF(ISBLANK(B36),"  ",IF(F36&gt;0,B36/F36,IF(B36&gt;0,1,0)))</f>
        <v>0</v>
      </c>
      <c r="D36" s="485">
        <f>Revenue!G59</f>
        <v>0</v>
      </c>
      <c r="E36" s="479">
        <f t="shared" ref="E36:E39" si="11">IF(ISBLANK(D36),"  ",IF(F36&gt;0,D36/F36,IF(D36&gt;0,1,0)))</f>
        <v>0</v>
      </c>
      <c r="F36" s="486">
        <f t="shared" ref="F36:F39" si="12">D36+B36</f>
        <v>0</v>
      </c>
      <c r="G36" s="487">
        <f t="shared" si="6"/>
        <v>0</v>
      </c>
      <c r="H36" s="483">
        <f>Revenue!J59</f>
        <v>0</v>
      </c>
      <c r="I36" s="484">
        <f t="shared" ref="I36:I39" si="13">IF(ISBLANK(H36),"  ",IF(L36&gt;0,H36/L36,IF(H36&gt;0,1,0)))</f>
        <v>0</v>
      </c>
      <c r="J36" s="485">
        <f>Revenue!K59</f>
        <v>0</v>
      </c>
      <c r="K36" s="488">
        <f t="shared" ref="K36:K39" si="14">IF(ISBLANK(J36),"  ",IF(L36&gt;0,J36/L36,IF(J36&gt;0,1,0)))</f>
        <v>0</v>
      </c>
      <c r="L36" s="486">
        <f t="shared" ref="L36:L39" si="15">J36+H36</f>
        <v>0</v>
      </c>
      <c r="M36" s="487">
        <f t="shared" si="7"/>
        <v>0</v>
      </c>
    </row>
    <row r="37" spans="1:13" s="367" customFormat="1" ht="15" customHeight="1" x14ac:dyDescent="0.2">
      <c r="A37" s="482" t="s">
        <v>571</v>
      </c>
      <c r="B37" s="483">
        <f>Revenue!F60</f>
        <v>0</v>
      </c>
      <c r="C37" s="484">
        <f t="shared" ref="C37" si="16">IF(ISBLANK(B37),"  ",IF(F37&gt;0,B37/F37,IF(B37&gt;0,1,0)))</f>
        <v>0</v>
      </c>
      <c r="D37" s="485">
        <f>Revenue!G60</f>
        <v>0</v>
      </c>
      <c r="E37" s="479">
        <f t="shared" ref="E37" si="17">IF(ISBLANK(D37),"  ",IF(F37&gt;0,D37/F37,IF(D37&gt;0,1,0)))</f>
        <v>0</v>
      </c>
      <c r="F37" s="486">
        <f t="shared" ref="F37" si="18">D37+B37</f>
        <v>0</v>
      </c>
      <c r="G37" s="487">
        <f t="shared" si="6"/>
        <v>0</v>
      </c>
      <c r="H37" s="483">
        <f>Revenue!J60</f>
        <v>0</v>
      </c>
      <c r="I37" s="484">
        <f t="shared" ref="I37" si="19">IF(ISBLANK(H37),"  ",IF(L37&gt;0,H37/L37,IF(H37&gt;0,1,0)))</f>
        <v>0</v>
      </c>
      <c r="J37" s="485">
        <f>Revenue!K60</f>
        <v>0</v>
      </c>
      <c r="K37" s="488">
        <f t="shared" ref="K37" si="20">IF(ISBLANK(J37),"  ",IF(L37&gt;0,J37/L37,IF(J37&gt;0,1,0)))</f>
        <v>0</v>
      </c>
      <c r="L37" s="486">
        <f t="shared" ref="L37" si="21">J37+H37</f>
        <v>0</v>
      </c>
      <c r="M37" s="487">
        <f t="shared" si="7"/>
        <v>0</v>
      </c>
    </row>
    <row r="38" spans="1:13" s="367" customFormat="1" ht="15" customHeight="1" x14ac:dyDescent="0.2">
      <c r="A38" s="482" t="s">
        <v>544</v>
      </c>
      <c r="B38" s="483">
        <f>Revenue!F61</f>
        <v>0</v>
      </c>
      <c r="C38" s="484">
        <f t="shared" si="10"/>
        <v>0</v>
      </c>
      <c r="D38" s="485">
        <f>Revenue!G61</f>
        <v>0</v>
      </c>
      <c r="E38" s="479">
        <f t="shared" si="11"/>
        <v>0</v>
      </c>
      <c r="F38" s="486">
        <f t="shared" si="12"/>
        <v>0</v>
      </c>
      <c r="G38" s="487">
        <f t="shared" ref="G38:G39" si="22">IF(ISBLANK(F38),"  ",IF(F88&gt;0,F38/F88,IF(F38&gt;0,1,0)))</f>
        <v>0</v>
      </c>
      <c r="H38" s="483">
        <f>Revenue!J61</f>
        <v>0</v>
      </c>
      <c r="I38" s="484">
        <f t="shared" si="13"/>
        <v>0</v>
      </c>
      <c r="J38" s="485">
        <f>Revenue!K61</f>
        <v>0</v>
      </c>
      <c r="K38" s="488">
        <f t="shared" si="14"/>
        <v>0</v>
      </c>
      <c r="L38" s="486">
        <f t="shared" si="15"/>
        <v>0</v>
      </c>
      <c r="M38" s="487">
        <f t="shared" ref="M38:M39" si="23">IF(ISBLANK(L38),"  ",IF(L88&gt;0,L38/L88,IF(L38&gt;0,1,0)))</f>
        <v>0</v>
      </c>
    </row>
    <row r="39" spans="1:13" s="367" customFormat="1" ht="15" customHeight="1" x14ac:dyDescent="0.2">
      <c r="A39" s="482" t="s">
        <v>545</v>
      </c>
      <c r="B39" s="483">
        <f>Revenue!F62</f>
        <v>0</v>
      </c>
      <c r="C39" s="484">
        <f t="shared" si="10"/>
        <v>0</v>
      </c>
      <c r="D39" s="485">
        <f>Revenue!G62</f>
        <v>0</v>
      </c>
      <c r="E39" s="479">
        <f t="shared" si="11"/>
        <v>0</v>
      </c>
      <c r="F39" s="486">
        <f t="shared" si="12"/>
        <v>0</v>
      </c>
      <c r="G39" s="487">
        <f t="shared" si="22"/>
        <v>0</v>
      </c>
      <c r="H39" s="483">
        <f>Revenue!J62</f>
        <v>0</v>
      </c>
      <c r="I39" s="484">
        <f t="shared" si="13"/>
        <v>0</v>
      </c>
      <c r="J39" s="485">
        <f>Revenue!K62</f>
        <v>0</v>
      </c>
      <c r="K39" s="488">
        <f t="shared" si="14"/>
        <v>0</v>
      </c>
      <c r="L39" s="486">
        <f t="shared" si="15"/>
        <v>0</v>
      </c>
      <c r="M39" s="487">
        <f t="shared" si="23"/>
        <v>0</v>
      </c>
    </row>
    <row r="40" spans="1:13" ht="15" customHeight="1" x14ac:dyDescent="0.25">
      <c r="A40" s="183" t="s">
        <v>156</v>
      </c>
      <c r="B40" s="232"/>
      <c r="C40" s="233" t="s">
        <v>117</v>
      </c>
      <c r="D40" s="229"/>
      <c r="E40" s="462"/>
      <c r="F40" s="214"/>
      <c r="G40" s="235" t="s">
        <v>117</v>
      </c>
      <c r="H40" s="232" t="s">
        <v>117</v>
      </c>
      <c r="I40" s="233" t="s">
        <v>117</v>
      </c>
      <c r="J40" s="229"/>
      <c r="K40" s="234" t="s">
        <v>117</v>
      </c>
      <c r="L40" s="214"/>
      <c r="M40" s="235" t="s">
        <v>117</v>
      </c>
    </row>
    <row r="41" spans="1:13" ht="15" customHeight="1" x14ac:dyDescent="0.2">
      <c r="A41" s="230" t="s">
        <v>257</v>
      </c>
      <c r="B41" s="103">
        <f>Revenue!F95+Revenue!F96</f>
        <v>0</v>
      </c>
      <c r="C41" s="219">
        <f t="shared" si="2"/>
        <v>0</v>
      </c>
      <c r="D41" s="225">
        <f>Revenue!G95+Revenue!G96</f>
        <v>0</v>
      </c>
      <c r="E41" s="221">
        <f t="shared" si="3"/>
        <v>0</v>
      </c>
      <c r="F41" s="104">
        <f>D41+B41</f>
        <v>0</v>
      </c>
      <c r="G41" s="223">
        <f>IF(ISBLANK(F41),"  ",IF(F82&gt;0,F41/F82,IF(F41&gt;0,1,0)))</f>
        <v>0</v>
      </c>
      <c r="H41" s="103">
        <f>Revenue!J95+Revenue!J96</f>
        <v>0</v>
      </c>
      <c r="I41" s="219">
        <f>IF(ISBLANK(H41),"  ",IF(L41&gt;0,H41/L41,IF(H41&gt;0,1,0)))</f>
        <v>0</v>
      </c>
      <c r="J41" s="225">
        <f>Revenue!K95+Revenue!K96</f>
        <v>0</v>
      </c>
      <c r="K41" s="221">
        <f>IF(ISBLANK(J41),"  ",IF(L41&gt;0,J41/L41,IF(J41&gt;0,1,0)))</f>
        <v>0</v>
      </c>
      <c r="L41" s="104">
        <f>J41+H41</f>
        <v>0</v>
      </c>
      <c r="M41" s="223">
        <f>IF(ISBLANK(L41),"  ",IF(L82&gt;0,L41/L82,IF(L41&gt;0,1,0)))</f>
        <v>0</v>
      </c>
    </row>
    <row r="42" spans="1:13" ht="15" customHeight="1" x14ac:dyDescent="0.25">
      <c r="A42" s="183" t="s">
        <v>157</v>
      </c>
      <c r="B42" s="232"/>
      <c r="C42" s="233" t="s">
        <v>117</v>
      </c>
      <c r="D42" s="229"/>
      <c r="E42" s="221"/>
      <c r="F42" s="214"/>
      <c r="G42" s="235" t="s">
        <v>117</v>
      </c>
      <c r="H42" s="232"/>
      <c r="I42" s="233" t="s">
        <v>117</v>
      </c>
      <c r="J42" s="229"/>
      <c r="K42" s="234" t="s">
        <v>117</v>
      </c>
      <c r="L42" s="214"/>
      <c r="M42" s="235" t="s">
        <v>117</v>
      </c>
    </row>
    <row r="43" spans="1:13" ht="15" customHeight="1" x14ac:dyDescent="0.2">
      <c r="A43" s="231" t="s">
        <v>546</v>
      </c>
      <c r="B43" s="176">
        <f>Revenue!F97</f>
        <v>0</v>
      </c>
      <c r="C43" s="224">
        <f t="shared" si="2"/>
        <v>0</v>
      </c>
      <c r="D43" s="229">
        <f>Revenue!G97</f>
        <v>0</v>
      </c>
      <c r="E43" s="221">
        <f t="shared" si="3"/>
        <v>0</v>
      </c>
      <c r="F43" s="214">
        <f>D43+B43</f>
        <v>0</v>
      </c>
      <c r="G43" s="228">
        <f>IF(ISBLANK(F43),"  ",IF(F82&gt;0,F43/F82,IF(F43&gt;0,1,0)))</f>
        <v>0</v>
      </c>
      <c r="H43" s="176">
        <f>Revenue!J97</f>
        <v>0</v>
      </c>
      <c r="I43" s="224">
        <f>IF(ISBLANK(H43),"  ",IF(L43&gt;0,H43/L43,IF(H43&gt;0,1,0)))</f>
        <v>0</v>
      </c>
      <c r="J43" s="229">
        <f>Revenue!K97</f>
        <v>0</v>
      </c>
      <c r="K43" s="226">
        <f>IF(ISBLANK(J43),"  ",IF(L43&gt;0,J43/L43,IF(J43&gt;0,1,0)))</f>
        <v>0</v>
      </c>
      <c r="L43" s="214">
        <f>J43+H43</f>
        <v>0</v>
      </c>
      <c r="M43" s="228">
        <f>IF(ISBLANK(L43),"  ",IF(L82&gt;0,L43/L82,IF(L43&gt;0,1,0)))</f>
        <v>0</v>
      </c>
    </row>
    <row r="44" spans="1:13" ht="15" customHeight="1" x14ac:dyDescent="0.2">
      <c r="A44" s="231"/>
      <c r="B44" s="176"/>
      <c r="C44" s="224" t="str">
        <f t="shared" si="2"/>
        <v xml:space="preserve">  </v>
      </c>
      <c r="D44" s="229"/>
      <c r="E44" s="221"/>
      <c r="F44" s="214"/>
      <c r="G44" s="228"/>
      <c r="H44" s="176"/>
      <c r="I44" s="224" t="str">
        <f>IF(ISBLANK(H44),"  ",IF(L44&gt;0,H44/L44,IF(H44&gt;0,1,0)))</f>
        <v xml:space="preserve">  </v>
      </c>
      <c r="J44" s="229"/>
      <c r="K44" s="226" t="str">
        <f>IF(ISBLANK(J44),"  ",IF(L44&gt;0,J44/L44,IF(J44&gt;0,1,0)))</f>
        <v xml:space="preserve">  </v>
      </c>
      <c r="L44" s="214">
        <f>J44+H44</f>
        <v>0</v>
      </c>
      <c r="M44" s="228">
        <f>IF(ISBLANK(L44),"  ",IF(L82&gt;0,L44/L82,IF(L44&gt;0,1,0)))</f>
        <v>0</v>
      </c>
    </row>
    <row r="45" spans="1:13" s="120" customFormat="1" ht="15" customHeight="1" x14ac:dyDescent="0.25">
      <c r="A45" s="183" t="s">
        <v>158</v>
      </c>
      <c r="B45" s="184">
        <f>SUM(B13,B14,B15,B41,B43,B44)</f>
        <v>34159792</v>
      </c>
      <c r="C45" s="236">
        <f>IF(ISBLANK(B45),"  ",IF(F45&gt;0,B45/F45,IF(B45&gt;0,1,0)))</f>
        <v>1</v>
      </c>
      <c r="D45" s="184">
        <f>SUM(D13,D14,D15,D41,D43,D44)</f>
        <v>0</v>
      </c>
      <c r="E45" s="264">
        <f>IF(ISBLANK(D45),"  ",IF(F45&gt;0,D45/F45,IF(D45&gt;0,1,0)))</f>
        <v>0</v>
      </c>
      <c r="F45" s="184">
        <f>SUM(F13,F14,F15,F41,F43,F44)</f>
        <v>34159792</v>
      </c>
      <c r="G45" s="238">
        <f>IF(ISBLANK(F45),"  ",IF(F82&gt;0,F45/F82,IF(F45&gt;0,1,0)))</f>
        <v>0.17874606175073282</v>
      </c>
      <c r="H45" s="184">
        <f>SUM(H13,H14,H15,H41,H43,H44)</f>
        <v>29865025</v>
      </c>
      <c r="I45" s="236">
        <f>IF(ISBLANK(H45),"  ",IF(L45&gt;0,H45/L45,IF(H45&gt;0,1,0)))</f>
        <v>1</v>
      </c>
      <c r="J45" s="184">
        <f>SUM(J13,J14,J15,J41,J43,J44)</f>
        <v>0</v>
      </c>
      <c r="K45" s="237">
        <f>IF(ISBLANK(J45),"  ",IF(L45&gt;0,J45/L45,IF(J45&gt;0,1,0)))</f>
        <v>0</v>
      </c>
      <c r="L45" s="184">
        <f>SUM(L13,L14,L15,L41,L43,L44)</f>
        <v>29865025</v>
      </c>
      <c r="M45" s="238">
        <f>IF(ISBLANK(L45),"  ",IF(L82&gt;0,L45/L82,IF(L45&gt;0,1,0)))</f>
        <v>0.14332486987639659</v>
      </c>
    </row>
    <row r="46" spans="1:13" ht="15" customHeight="1" x14ac:dyDescent="0.25">
      <c r="A46" s="190" t="s">
        <v>205</v>
      </c>
      <c r="B46" s="191"/>
      <c r="C46" s="233" t="s">
        <v>117</v>
      </c>
      <c r="D46" s="229"/>
      <c r="E46" s="234" t="s">
        <v>117</v>
      </c>
      <c r="F46" s="214"/>
      <c r="G46" s="235" t="s">
        <v>117</v>
      </c>
      <c r="H46" s="191"/>
      <c r="I46" s="233" t="s">
        <v>117</v>
      </c>
      <c r="J46" s="229"/>
      <c r="K46" s="234" t="s">
        <v>117</v>
      </c>
      <c r="L46" s="214"/>
      <c r="M46" s="235" t="s">
        <v>117</v>
      </c>
    </row>
    <row r="47" spans="1:13" ht="15" customHeight="1" x14ac:dyDescent="0.2">
      <c r="A47" s="164" t="s">
        <v>206</v>
      </c>
      <c r="B47" s="103">
        <f>Revenue!F87</f>
        <v>0</v>
      </c>
      <c r="C47" s="219">
        <f t="shared" si="2"/>
        <v>0</v>
      </c>
      <c r="D47" s="225">
        <f>Revenue!G87</f>
        <v>0</v>
      </c>
      <c r="E47" s="221">
        <f>IF(ISBLANK(D47),"  ",IF(F47&gt;0,D47/F47,IF(D47&gt;0,1,0)))</f>
        <v>0</v>
      </c>
      <c r="F47" s="104">
        <f>D47+B47</f>
        <v>0</v>
      </c>
      <c r="G47" s="223">
        <f>IF(ISBLANK(F47),"  ",IF(F82&gt;0,F47/D82,IF(F47&gt;0,1,0)))</f>
        <v>0</v>
      </c>
      <c r="H47" s="103">
        <f>Revenue!J87</f>
        <v>0</v>
      </c>
      <c r="I47" s="219">
        <f t="shared" ref="I47:I53" si="24">IF(ISBLANK(H47),"  ",IF(L47&gt;0,H47/L47,IF(H47&gt;0,1,0)))</f>
        <v>0</v>
      </c>
      <c r="J47" s="225">
        <f>Revenue!K87</f>
        <v>0</v>
      </c>
      <c r="K47" s="221">
        <f t="shared" ref="K47:K53" si="25">IF(ISBLANK(J47),"  ",IF(L47&gt;0,J47/L47,IF(J47&gt;0,1,0)))</f>
        <v>0</v>
      </c>
      <c r="L47" s="104">
        <f>J47+H47</f>
        <v>0</v>
      </c>
      <c r="M47" s="223">
        <f>IF(ISBLANK(L47),"  ",IF(L82&gt;0,L47/J82,IF(L47&gt;0,1,0)))</f>
        <v>0</v>
      </c>
    </row>
    <row r="48" spans="1:13" ht="15" customHeight="1" x14ac:dyDescent="0.2">
      <c r="A48" s="178" t="s">
        <v>207</v>
      </c>
      <c r="B48" s="176">
        <f>Revenue!F88</f>
        <v>0</v>
      </c>
      <c r="C48" s="224">
        <f t="shared" si="2"/>
        <v>0</v>
      </c>
      <c r="D48" s="229">
        <f>Revenue!G88</f>
        <v>0</v>
      </c>
      <c r="E48" s="221">
        <f t="shared" ref="E48:E53" si="26">IF(ISBLANK(D48),"  ",IF(F48&gt;0,D48/F48,IF(D48&gt;0,1,0)))</f>
        <v>0</v>
      </c>
      <c r="F48" s="214">
        <f>D48+B48</f>
        <v>0</v>
      </c>
      <c r="G48" s="228">
        <f>IF(ISBLANK(F48),"  ",IF(D82&gt;0,F48/D82,IF(F48&gt;0,1,0)))</f>
        <v>0</v>
      </c>
      <c r="H48" s="176">
        <f>Revenue!J88</f>
        <v>0</v>
      </c>
      <c r="I48" s="224">
        <f t="shared" si="24"/>
        <v>0</v>
      </c>
      <c r="J48" s="229">
        <f>Revenue!K88</f>
        <v>0</v>
      </c>
      <c r="K48" s="226">
        <f t="shared" si="25"/>
        <v>0</v>
      </c>
      <c r="L48" s="214">
        <f>J48+H48</f>
        <v>0</v>
      </c>
      <c r="M48" s="228">
        <f>IF(ISBLANK(L48),"  ",IF(J82&gt;0,L48/J82,IF(L48&gt;0,1,0)))</f>
        <v>0</v>
      </c>
    </row>
    <row r="49" spans="1:13" ht="15" customHeight="1" x14ac:dyDescent="0.2">
      <c r="A49" s="164" t="s">
        <v>254</v>
      </c>
      <c r="B49" s="176">
        <f>Revenue!F89</f>
        <v>0</v>
      </c>
      <c r="C49" s="224">
        <f t="shared" si="2"/>
        <v>0</v>
      </c>
      <c r="D49" s="229">
        <f>Revenue!G89</f>
        <v>0</v>
      </c>
      <c r="E49" s="221">
        <f t="shared" si="26"/>
        <v>0</v>
      </c>
      <c r="F49" s="214">
        <f>D49+B49</f>
        <v>0</v>
      </c>
      <c r="G49" s="228">
        <f>IF(ISBLANK(F49),"  ",IF(D82&gt;0,F49/D82,IF(F49&gt;0,1,0)))</f>
        <v>0</v>
      </c>
      <c r="H49" s="176">
        <f>Revenue!J89</f>
        <v>0</v>
      </c>
      <c r="I49" s="224">
        <f t="shared" si="24"/>
        <v>0</v>
      </c>
      <c r="J49" s="229">
        <f>Revenue!K89</f>
        <v>0</v>
      </c>
      <c r="K49" s="226">
        <f t="shared" si="25"/>
        <v>0</v>
      </c>
      <c r="L49" s="214">
        <f>J49+H49</f>
        <v>0</v>
      </c>
      <c r="M49" s="228">
        <f>IF(ISBLANK(L49),"  ",IF(J82&gt;0,L49/J82,IF(L49&gt;0,1,0)))</f>
        <v>0</v>
      </c>
    </row>
    <row r="50" spans="1:13" ht="15" customHeight="1" x14ac:dyDescent="0.2">
      <c r="A50" s="175" t="s">
        <v>208</v>
      </c>
      <c r="B50" s="176">
        <f>Revenue!F90</f>
        <v>0</v>
      </c>
      <c r="C50" s="224">
        <f t="shared" si="2"/>
        <v>0</v>
      </c>
      <c r="D50" s="229">
        <f>Revenue!G90</f>
        <v>0</v>
      </c>
      <c r="E50" s="221">
        <f t="shared" si="26"/>
        <v>0</v>
      </c>
      <c r="F50" s="214">
        <f>D50+B50</f>
        <v>0</v>
      </c>
      <c r="G50" s="228">
        <f>IF(ISBLANK(F50),"  ",IF(D82&gt;0,F50/D82,IF(F50&gt;0,1,0)))</f>
        <v>0</v>
      </c>
      <c r="H50" s="176">
        <f>Revenue!J90</f>
        <v>0</v>
      </c>
      <c r="I50" s="224">
        <f t="shared" si="24"/>
        <v>0</v>
      </c>
      <c r="J50" s="229">
        <f>Revenue!K90</f>
        <v>0</v>
      </c>
      <c r="K50" s="226">
        <f t="shared" si="25"/>
        <v>0</v>
      </c>
      <c r="L50" s="214">
        <f>J50+H50</f>
        <v>0</v>
      </c>
      <c r="M50" s="228">
        <f>IF(ISBLANK(L50),"  ",IF(J82&gt;0,L50/J82,IF(L50&gt;0,1,0)))</f>
        <v>0</v>
      </c>
    </row>
    <row r="51" spans="1:13" ht="15" customHeight="1" x14ac:dyDescent="0.2">
      <c r="A51" s="178" t="s">
        <v>255</v>
      </c>
      <c r="B51" s="176">
        <f>Revenue!F92</f>
        <v>0</v>
      </c>
      <c r="C51" s="224">
        <f t="shared" si="2"/>
        <v>0</v>
      </c>
      <c r="D51" s="229">
        <f>Revenue!G92</f>
        <v>0</v>
      </c>
      <c r="E51" s="221">
        <f t="shared" si="26"/>
        <v>0</v>
      </c>
      <c r="F51" s="214">
        <f>D51+B51</f>
        <v>0</v>
      </c>
      <c r="G51" s="228">
        <f>IF(ISBLANK(F51),"  ",IF(F82&gt;0,F51/F82,IF(F51&gt;0,1,0)))</f>
        <v>0</v>
      </c>
      <c r="H51" s="176">
        <f>Revenue!J92</f>
        <v>0</v>
      </c>
      <c r="I51" s="224">
        <f t="shared" si="24"/>
        <v>0</v>
      </c>
      <c r="J51" s="229">
        <f>Revenue!K92</f>
        <v>0</v>
      </c>
      <c r="K51" s="226">
        <f t="shared" si="25"/>
        <v>0</v>
      </c>
      <c r="L51" s="214">
        <f>J51+H51</f>
        <v>0</v>
      </c>
      <c r="M51" s="228">
        <f>IF(ISBLANK(L51),"  ",IF(L82&gt;0,L51/L82,IF(L51&gt;0,1,0)))</f>
        <v>0</v>
      </c>
    </row>
    <row r="52" spans="1:13" s="120" customFormat="1" ht="15" customHeight="1" x14ac:dyDescent="0.25">
      <c r="A52" s="190" t="s">
        <v>209</v>
      </c>
      <c r="B52" s="184">
        <f>B51+B50+B49+B48+B47</f>
        <v>0</v>
      </c>
      <c r="C52" s="236">
        <f t="shared" si="2"/>
        <v>0</v>
      </c>
      <c r="D52" s="239">
        <f>D51+D50+D49+D48+D47</f>
        <v>0</v>
      </c>
      <c r="E52" s="264">
        <f>IF(ISBLANK(D52),"  ",IF(F52&gt;0,D52/F52,IF(D52&gt;0,1,0)))</f>
        <v>0</v>
      </c>
      <c r="F52" s="240">
        <f>F51+F50+F49+F48+F47</f>
        <v>0</v>
      </c>
      <c r="G52" s="238">
        <f>IF(ISBLANK(F52),"  ",IF(F82&gt;0,F52/F82,IF(F52&gt;0,1,0)))</f>
        <v>0</v>
      </c>
      <c r="H52" s="184">
        <f>H51+H50+H49+H48+H47</f>
        <v>0</v>
      </c>
      <c r="I52" s="236">
        <f t="shared" si="24"/>
        <v>0</v>
      </c>
      <c r="J52" s="239">
        <f>J51+J50+J49+J48+J47</f>
        <v>0</v>
      </c>
      <c r="K52" s="237">
        <f t="shared" si="25"/>
        <v>0</v>
      </c>
      <c r="L52" s="240">
        <f>L51+L50+L49+L48+L47</f>
        <v>0</v>
      </c>
      <c r="M52" s="238">
        <f>IF(ISBLANK(L52),"  ",IF(L82&gt;0,L52/L82,IF(L52&gt;0,1,0)))</f>
        <v>0</v>
      </c>
    </row>
    <row r="53" spans="1:13" s="120" customFormat="1" ht="15" customHeight="1" x14ac:dyDescent="0.25">
      <c r="A53" s="189" t="s">
        <v>414</v>
      </c>
      <c r="B53" s="241">
        <f>Revenue!F109</f>
        <v>0</v>
      </c>
      <c r="C53" s="236">
        <f t="shared" si="2"/>
        <v>0</v>
      </c>
      <c r="D53" s="259">
        <f>Revenue!G109</f>
        <v>0</v>
      </c>
      <c r="E53" s="264">
        <f t="shared" si="26"/>
        <v>0</v>
      </c>
      <c r="F53" s="242">
        <f>D53+B53</f>
        <v>0</v>
      </c>
      <c r="G53" s="238">
        <f>IF(ISBLANK(F53),"  ",IF(F82&gt;0,F53/F82,IF(F53&gt;0,1,0)))</f>
        <v>0</v>
      </c>
      <c r="H53" s="241">
        <f>Revenue!J109</f>
        <v>0</v>
      </c>
      <c r="I53" s="236">
        <f t="shared" si="24"/>
        <v>0</v>
      </c>
      <c r="J53" s="241">
        <f>Revenue!K109</f>
        <v>0</v>
      </c>
      <c r="K53" s="237">
        <f t="shared" si="25"/>
        <v>0</v>
      </c>
      <c r="L53" s="242">
        <f>J53+H53</f>
        <v>0</v>
      </c>
      <c r="M53" s="238">
        <f>IF(ISBLANK(L53),"  ",IF(L82&gt;0,L53/L82,IF(L53&gt;0,1,0)))</f>
        <v>0</v>
      </c>
    </row>
    <row r="54" spans="1:13" ht="15" customHeight="1" x14ac:dyDescent="0.25">
      <c r="A54" s="166" t="s">
        <v>211</v>
      </c>
      <c r="B54" s="243"/>
      <c r="C54" s="244" t="s">
        <v>117</v>
      </c>
      <c r="D54" s="225"/>
      <c r="E54" s="245" t="s">
        <v>117</v>
      </c>
      <c r="F54" s="104"/>
      <c r="G54" s="246" t="s">
        <v>117</v>
      </c>
      <c r="H54" s="243"/>
      <c r="I54" s="244" t="s">
        <v>117</v>
      </c>
      <c r="J54" s="225"/>
      <c r="K54" s="245" t="s">
        <v>117</v>
      </c>
      <c r="L54" s="104"/>
      <c r="M54" s="246" t="s">
        <v>117</v>
      </c>
    </row>
    <row r="55" spans="1:13" ht="15" customHeight="1" x14ac:dyDescent="0.2">
      <c r="A55" s="164" t="s">
        <v>243</v>
      </c>
      <c r="B55" s="243">
        <f>Revenue!F7</f>
        <v>31760123.609999999</v>
      </c>
      <c r="C55" s="219">
        <f t="shared" si="2"/>
        <v>0.94454667265282488</v>
      </c>
      <c r="D55" s="225">
        <f>Revenue!G7</f>
        <v>1864602.9700000002</v>
      </c>
      <c r="E55" s="221">
        <f>IF(ISBLANK(D55),"  ",IF(F55&gt;0,D55/F55,IF(D55&gt;0,1,0)))</f>
        <v>5.5453327347175126E-2</v>
      </c>
      <c r="F55" s="247">
        <f t="shared" ref="F55:F60" si="27">D55+B55</f>
        <v>33624726.579999998</v>
      </c>
      <c r="G55" s="223">
        <f>IF(ISBLANK(F55),"  ",IF(F82&gt;0,F55/F82,IF(F55&gt;0,1,0)))</f>
        <v>0.17594625440401354</v>
      </c>
      <c r="H55" s="243">
        <f>Revenue!J7</f>
        <v>28653466.109999999</v>
      </c>
      <c r="I55" s="219">
        <f t="shared" ref="I55:I73" si="28">IF(ISBLANK(H55),"  ",IF(L55&gt;0,H55/L55,IF(H55&gt;0,1,0)))</f>
        <v>0.94414575577399573</v>
      </c>
      <c r="J55" s="225">
        <f>Revenue!K7</f>
        <v>1695096</v>
      </c>
      <c r="K55" s="221">
        <f t="shared" ref="K55:K73" si="29">IF(ISBLANK(J55),"  ",IF(L55&gt;0,J55/L55,IF(J55&gt;0,1,0)))</f>
        <v>5.5854244226004289E-2</v>
      </c>
      <c r="L55" s="247">
        <f t="shared" ref="L55:L60" si="30">J55+H55</f>
        <v>30348562.109999999</v>
      </c>
      <c r="M55" s="223">
        <f>IF(ISBLANK(L55),"  ",IF(L82&gt;0,L55/L82,IF(L55&gt;0,1,0)))</f>
        <v>0.14564540680449756</v>
      </c>
    </row>
    <row r="56" spans="1:13" ht="15" customHeight="1" x14ac:dyDescent="0.2">
      <c r="A56" s="175" t="s">
        <v>244</v>
      </c>
      <c r="B56" s="191">
        <f>Revenue!F19</f>
        <v>1247083</v>
      </c>
      <c r="C56" s="224">
        <f t="shared" si="2"/>
        <v>1</v>
      </c>
      <c r="D56" s="229">
        <f>Revenue!G19</f>
        <v>0</v>
      </c>
      <c r="E56" s="221">
        <f t="shared" ref="E56:E81" si="31">IF(ISBLANK(D56),"  ",IF(F56&gt;0,D56/F56,IF(D56&gt;0,1,0)))</f>
        <v>0</v>
      </c>
      <c r="F56" s="248">
        <f t="shared" si="27"/>
        <v>1247083</v>
      </c>
      <c r="G56" s="228">
        <f>IF(ISBLANK(F56),"  ",IF(F82&gt;0,F56/F82,IF(F56&gt;0,1,0)))</f>
        <v>6.525542512855146E-3</v>
      </c>
      <c r="H56" s="191">
        <f>Revenue!J19</f>
        <v>1170299.96</v>
      </c>
      <c r="I56" s="224">
        <f t="shared" si="28"/>
        <v>1</v>
      </c>
      <c r="J56" s="229">
        <f>Revenue!K19</f>
        <v>0</v>
      </c>
      <c r="K56" s="226">
        <f t="shared" si="29"/>
        <v>0</v>
      </c>
      <c r="L56" s="248">
        <f t="shared" si="30"/>
        <v>1170299.96</v>
      </c>
      <c r="M56" s="228">
        <f>IF(ISBLANK(L56),"  ",IF(L82&gt;0,L56/L82,IF(L56&gt;0,1,0)))</f>
        <v>5.616371976362053E-3</v>
      </c>
    </row>
    <row r="57" spans="1:13" ht="15" customHeight="1" x14ac:dyDescent="0.2">
      <c r="A57" s="249" t="s">
        <v>245</v>
      </c>
      <c r="B57" s="250">
        <f>Revenue!F9</f>
        <v>1219882.5</v>
      </c>
      <c r="C57" s="224">
        <f t="shared" si="2"/>
        <v>1</v>
      </c>
      <c r="D57" s="251">
        <f>Revenue!G9</f>
        <v>0</v>
      </c>
      <c r="E57" s="221">
        <f t="shared" si="31"/>
        <v>0</v>
      </c>
      <c r="F57" s="252">
        <f t="shared" si="27"/>
        <v>1219882.5</v>
      </c>
      <c r="G57" s="228">
        <f>IF(ISBLANK(F57),"  ",IF(F82&gt;0,F57/F82,IF(F57&gt;0,1,0)))</f>
        <v>6.3832119549685293E-3</v>
      </c>
      <c r="H57" s="250">
        <f>Revenue!J9</f>
        <v>1102183.45</v>
      </c>
      <c r="I57" s="224">
        <f t="shared" si="28"/>
        <v>1</v>
      </c>
      <c r="J57" s="251">
        <f>Revenue!K9</f>
        <v>0</v>
      </c>
      <c r="K57" s="226">
        <f t="shared" si="29"/>
        <v>0</v>
      </c>
      <c r="L57" s="252">
        <f t="shared" si="30"/>
        <v>1102183.45</v>
      </c>
      <c r="M57" s="228">
        <f>IF(ISBLANK(L57),"  ",IF(L82&gt;0,L57/L82,IF(L57&gt;0,1,0)))</f>
        <v>5.2894748807733412E-3</v>
      </c>
    </row>
    <row r="58" spans="1:13" ht="15" customHeight="1" x14ac:dyDescent="0.2">
      <c r="A58" s="249" t="s">
        <v>246</v>
      </c>
      <c r="B58" s="250">
        <f>Revenue!F10</f>
        <v>746799.5</v>
      </c>
      <c r="C58" s="224">
        <f t="shared" si="2"/>
        <v>1</v>
      </c>
      <c r="D58" s="251">
        <f>Revenue!G10</f>
        <v>0</v>
      </c>
      <c r="E58" s="221">
        <f t="shared" si="31"/>
        <v>0</v>
      </c>
      <c r="F58" s="252">
        <f t="shared" si="27"/>
        <v>746799.5</v>
      </c>
      <c r="G58" s="228">
        <f>IF(ISBLANK(F58),"  ",IF(F82&gt;0,F58/F82,IF(F58&gt;0,1,0)))</f>
        <v>3.9077366027994659E-3</v>
      </c>
      <c r="H58" s="250">
        <f>Revenue!J10</f>
        <v>675086.48</v>
      </c>
      <c r="I58" s="224">
        <f t="shared" si="28"/>
        <v>1</v>
      </c>
      <c r="J58" s="251">
        <f>Revenue!K10</f>
        <v>0</v>
      </c>
      <c r="K58" s="226">
        <f t="shared" si="29"/>
        <v>0</v>
      </c>
      <c r="L58" s="252">
        <f t="shared" si="30"/>
        <v>675086.48</v>
      </c>
      <c r="M58" s="228">
        <f>IF(ISBLANK(L58),"  ",IF(L82&gt;0,L58/L82,IF(L58&gt;0,1,0)))</f>
        <v>3.2397991262794728E-3</v>
      </c>
    </row>
    <row r="59" spans="1:13" ht="15" customHeight="1" x14ac:dyDescent="0.2">
      <c r="A59" s="249" t="s">
        <v>412</v>
      </c>
      <c r="B59" s="250">
        <v>0</v>
      </c>
      <c r="C59" s="224">
        <f>IF(ISBLANK(B59),"  ",IF(F59&gt;0,B59/F59,IF(B59&gt;0,1,0)))</f>
        <v>0</v>
      </c>
      <c r="D59" s="251">
        <f>Athletics!U13</f>
        <v>1080102</v>
      </c>
      <c r="E59" s="221">
        <f t="shared" si="31"/>
        <v>1</v>
      </c>
      <c r="F59" s="252">
        <f t="shared" si="27"/>
        <v>1080102</v>
      </c>
      <c r="G59" s="228">
        <f>IF(ISBLANK(F59),"  ",IF(F84&gt;0,F59/F84,IF(F59&gt;0,1,0)))</f>
        <v>1</v>
      </c>
      <c r="H59" s="250">
        <v>0</v>
      </c>
      <c r="I59" s="224">
        <f>IF(ISBLANK(H59),"  ",IF(L59&gt;0,H59/L59,IF(H59&gt;0,1,0)))</f>
        <v>0</v>
      </c>
      <c r="J59" s="251">
        <f>Athletics!W13</f>
        <v>1049237</v>
      </c>
      <c r="K59" s="226">
        <f>IF(ISBLANK(J59),"  ",IF(L59&gt;0,J59/L59,IF(J59&gt;0,1,0)))</f>
        <v>1</v>
      </c>
      <c r="L59" s="252">
        <f t="shared" si="30"/>
        <v>1049237</v>
      </c>
      <c r="M59" s="228">
        <f>IF(ISBLANK(L59),"  ",IF(L84&gt;0,L59/L84,IF(L59&gt;0,1,0)))</f>
        <v>1</v>
      </c>
    </row>
    <row r="60" spans="1:13" ht="15" customHeight="1" x14ac:dyDescent="0.2">
      <c r="A60" s="175" t="s">
        <v>253</v>
      </c>
      <c r="B60" s="191">
        <f>Revenue!F11+Revenue!F12+Revenue!F14+Revenue!F15+Revenue!F17+Revenue!F18+Revenue!F22+Revenue!F23+Revenue!F13+Revenue!F16</f>
        <v>12247264.68</v>
      </c>
      <c r="C60" s="224">
        <f t="shared" si="2"/>
        <v>0.77976333371880069</v>
      </c>
      <c r="D60" s="229">
        <f>Revenue!G11+Revenue!G12+Revenue!G14+Revenue!G15+Revenue!G17+Revenue!G18+Revenue!G22+Revenue!G23+Revenue!G13+Revenue!G16</f>
        <v>3459122.31</v>
      </c>
      <c r="E60" s="221">
        <f t="shared" si="31"/>
        <v>0.22023666628119928</v>
      </c>
      <c r="F60" s="248">
        <f t="shared" si="27"/>
        <v>15706386.99</v>
      </c>
      <c r="G60" s="228">
        <f>IF(ISBLANK(F60),"  ",IF(F82&gt;0,F60/F82,IF(F60&gt;0,1,0)))</f>
        <v>8.2185945944736619E-2</v>
      </c>
      <c r="H60" s="191">
        <f>Revenue!J11+Revenue!J12+Revenue!J14+Revenue!J15+Revenue!J17+Revenue!J18+Revenue!J22+Revenue!J23+Revenue!J13+Revenue!J16</f>
        <v>11660636.719999999</v>
      </c>
      <c r="I60" s="224">
        <f t="shared" si="28"/>
        <v>0.79005539511727108</v>
      </c>
      <c r="J60" s="229">
        <f>Revenue!K11+Revenue!K12+Revenue!K14+Revenue!K15+Revenue!K17+Revenue!K18+Revenue!K22+Revenue!K23+Revenue!K13+Revenue!K16</f>
        <v>3098628</v>
      </c>
      <c r="K60" s="226">
        <f t="shared" si="29"/>
        <v>0.2099446048827289</v>
      </c>
      <c r="L60" s="248">
        <f t="shared" si="30"/>
        <v>14759264.719999999</v>
      </c>
      <c r="M60" s="228">
        <f>IF(ISBLANK(L60),"  ",IF(L82&gt;0,L60/L82,IF(L60&gt;0,1,0)))</f>
        <v>7.0831003672867876E-2</v>
      </c>
    </row>
    <row r="61" spans="1:13" s="120" customFormat="1" ht="15" customHeight="1" x14ac:dyDescent="0.25">
      <c r="A61" s="189" t="s">
        <v>216</v>
      </c>
      <c r="B61" s="194">
        <f>B60+B58+B57+B56+B55</f>
        <v>47221153.289999999</v>
      </c>
      <c r="C61" s="236">
        <f t="shared" si="2"/>
        <v>0.88058126619475996</v>
      </c>
      <c r="D61" s="239">
        <f>D60+D58+D57+D56+D55+D59</f>
        <v>6403827.2800000003</v>
      </c>
      <c r="E61" s="264">
        <f t="shared" si="31"/>
        <v>0.11941873380524005</v>
      </c>
      <c r="F61" s="253">
        <f>F60+F58+F57+F56+F55+F59</f>
        <v>53624980.57</v>
      </c>
      <c r="G61" s="238">
        <f>IF(ISBLANK(F61),"  ",IF(F82&gt;0,F61/F82,IF(F61&gt;0,1,0)))</f>
        <v>0.28060048165243706</v>
      </c>
      <c r="H61" s="194">
        <f>H60+H58+H57+H56+H55</f>
        <v>43261672.719999999</v>
      </c>
      <c r="I61" s="236">
        <f t="shared" si="28"/>
        <v>0.88100998709577583</v>
      </c>
      <c r="J61" s="239">
        <f>J60+J58+J57+J56+J55+J59</f>
        <v>5842961</v>
      </c>
      <c r="K61" s="237">
        <f t="shared" si="29"/>
        <v>0.11899001290422415</v>
      </c>
      <c r="L61" s="248">
        <f>L60+L58+L57+L56+L55+L59</f>
        <v>49104633.719999999</v>
      </c>
      <c r="M61" s="238">
        <f>IF(ISBLANK(L61),"  ",IF(L82&gt;0,L61/L82,IF(L61&gt;0,1,0)))</f>
        <v>0.23565743669215466</v>
      </c>
    </row>
    <row r="62" spans="1:13" ht="15" customHeight="1" x14ac:dyDescent="0.2">
      <c r="A62" s="218" t="s">
        <v>217</v>
      </c>
      <c r="B62" s="254">
        <f>Revenue!F26</f>
        <v>0</v>
      </c>
      <c r="C62" s="224">
        <f t="shared" si="2"/>
        <v>0</v>
      </c>
      <c r="D62" s="255">
        <f>Revenue!G26</f>
        <v>0</v>
      </c>
      <c r="E62" s="221">
        <f t="shared" si="31"/>
        <v>0</v>
      </c>
      <c r="F62" s="256">
        <f t="shared" ref="F62:F71" si="32">D62+B62</f>
        <v>0</v>
      </c>
      <c r="G62" s="228">
        <f>IF(ISBLANK(F62),"  ",IF(F82&gt;0,F62/F82,IF(F62&gt;0,1,0)))</f>
        <v>0</v>
      </c>
      <c r="H62" s="254">
        <f>Revenue!J26</f>
        <v>0</v>
      </c>
      <c r="I62" s="224">
        <f t="shared" si="28"/>
        <v>0</v>
      </c>
      <c r="J62" s="255">
        <f>Revenue!K26</f>
        <v>0</v>
      </c>
      <c r="K62" s="226">
        <f t="shared" si="29"/>
        <v>0</v>
      </c>
      <c r="L62" s="256">
        <f t="shared" ref="L62:L71" si="33">J62+H62</f>
        <v>0</v>
      </c>
      <c r="M62" s="228">
        <f>IF(ISBLANK(L62),"  ",IF(L82&gt;0,L62/L82,IF(L62&gt;0,1,0)))</f>
        <v>0</v>
      </c>
    </row>
    <row r="63" spans="1:13" ht="15" customHeight="1" x14ac:dyDescent="0.2">
      <c r="A63" s="257" t="s">
        <v>247</v>
      </c>
      <c r="B63" s="176">
        <f>Revenue!F27</f>
        <v>0</v>
      </c>
      <c r="C63" s="224">
        <f t="shared" si="2"/>
        <v>0</v>
      </c>
      <c r="D63" s="229">
        <f>Revenue!G27</f>
        <v>0</v>
      </c>
      <c r="E63" s="221">
        <f t="shared" si="31"/>
        <v>0</v>
      </c>
      <c r="F63" s="214">
        <f t="shared" si="32"/>
        <v>0</v>
      </c>
      <c r="G63" s="228">
        <f>IF(ISBLANK(F63),"  ",IF(F82&gt;0,F63/F82,IF(F63&gt;0,1,0)))</f>
        <v>0</v>
      </c>
      <c r="H63" s="176">
        <f>Revenue!J27</f>
        <v>0</v>
      </c>
      <c r="I63" s="224">
        <f t="shared" si="28"/>
        <v>0</v>
      </c>
      <c r="J63" s="229">
        <f>Revenue!K27</f>
        <v>0</v>
      </c>
      <c r="K63" s="226">
        <f t="shared" si="29"/>
        <v>0</v>
      </c>
      <c r="L63" s="214">
        <f t="shared" si="33"/>
        <v>0</v>
      </c>
      <c r="M63" s="228">
        <f>IF(ISBLANK(L63),"  ",IF(L82&gt;0,L63/L82,IF(L63&gt;0,1,0)))</f>
        <v>0</v>
      </c>
    </row>
    <row r="64" spans="1:13" ht="15" customHeight="1" x14ac:dyDescent="0.2">
      <c r="A64" s="164" t="s">
        <v>218</v>
      </c>
      <c r="B64" s="176">
        <f>Revenue!F28</f>
        <v>320364.51</v>
      </c>
      <c r="C64" s="224">
        <f t="shared" si="2"/>
        <v>0.77468712799140282</v>
      </c>
      <c r="D64" s="229">
        <f>Revenue!G28</f>
        <v>93176</v>
      </c>
      <c r="E64" s="221">
        <f t="shared" si="31"/>
        <v>0.22531287200859718</v>
      </c>
      <c r="F64" s="214">
        <f t="shared" si="32"/>
        <v>413540.51</v>
      </c>
      <c r="G64" s="228">
        <f>IF(ISBLANK(F64),"  ",IF(F82&gt;0,F64/F82,IF(F64&gt;0,1,0)))</f>
        <v>2.163910644915213E-3</v>
      </c>
      <c r="H64" s="176">
        <f>Revenue!J28</f>
        <v>255529.8</v>
      </c>
      <c r="I64" s="224">
        <f t="shared" si="28"/>
        <v>0.82821756601793406</v>
      </c>
      <c r="J64" s="229">
        <f>Revenue!K28</f>
        <v>53000</v>
      </c>
      <c r="K64" s="226">
        <f t="shared" si="29"/>
        <v>0.17178243398206591</v>
      </c>
      <c r="L64" s="214">
        <f t="shared" si="33"/>
        <v>308529.8</v>
      </c>
      <c r="M64" s="228">
        <f>IF(ISBLANK(L64),"  ",IF(L82&gt;0,L64/L82,IF(L64&gt;0,1,0)))</f>
        <v>1.4806615242408357E-3</v>
      </c>
    </row>
    <row r="65" spans="1:13" ht="15" customHeight="1" x14ac:dyDescent="0.2">
      <c r="A65" s="178" t="s">
        <v>219</v>
      </c>
      <c r="B65" s="176">
        <f>Revenue!F74</f>
        <v>0</v>
      </c>
      <c r="C65" s="224">
        <f t="shared" si="2"/>
        <v>0</v>
      </c>
      <c r="D65" s="229">
        <f>Revenue!G74</f>
        <v>35556710.689999998</v>
      </c>
      <c r="E65" s="221">
        <f t="shared" si="31"/>
        <v>1</v>
      </c>
      <c r="F65" s="214">
        <f t="shared" si="32"/>
        <v>35556710.689999998</v>
      </c>
      <c r="G65" s="228">
        <f>IF(ISBLANK(F65),"  ",IF(F82&gt;0,F65/F82,IF(F65&gt;0,1,0)))</f>
        <v>0.18605564122426979</v>
      </c>
      <c r="H65" s="176">
        <f>Revenue!J74</f>
        <v>0</v>
      </c>
      <c r="I65" s="224">
        <f t="shared" si="28"/>
        <v>0</v>
      </c>
      <c r="J65" s="229">
        <f>Revenue!K74</f>
        <v>50000000</v>
      </c>
      <c r="K65" s="226">
        <f t="shared" si="29"/>
        <v>1</v>
      </c>
      <c r="L65" s="214">
        <f t="shared" si="33"/>
        <v>50000000</v>
      </c>
      <c r="M65" s="228">
        <f>IF(ISBLANK(L65),"  ",IF(L82&gt;0,L65/L82,IF(L65&gt;0,1,0)))</f>
        <v>0.23995437786574195</v>
      </c>
    </row>
    <row r="66" spans="1:13" ht="15" customHeight="1" x14ac:dyDescent="0.2">
      <c r="A66" s="257" t="s">
        <v>220</v>
      </c>
      <c r="B66" s="176">
        <f>Revenue!F29</f>
        <v>0</v>
      </c>
      <c r="C66" s="224">
        <f t="shared" si="2"/>
        <v>0</v>
      </c>
      <c r="D66" s="229">
        <f>Revenue!G29</f>
        <v>0</v>
      </c>
      <c r="E66" s="221">
        <f t="shared" si="31"/>
        <v>0</v>
      </c>
      <c r="F66" s="214">
        <f t="shared" si="32"/>
        <v>0</v>
      </c>
      <c r="G66" s="228">
        <f>IF(ISBLANK(F66),"  ",IF(F82&gt;0,F66/F82,IF(F66&gt;0,1,0)))</f>
        <v>0</v>
      </c>
      <c r="H66" s="176">
        <f>Revenue!J29</f>
        <v>0</v>
      </c>
      <c r="I66" s="224">
        <f t="shared" si="28"/>
        <v>0</v>
      </c>
      <c r="J66" s="229">
        <f>Revenue!K29</f>
        <v>0</v>
      </c>
      <c r="K66" s="226">
        <f t="shared" si="29"/>
        <v>0</v>
      </c>
      <c r="L66" s="214">
        <f t="shared" si="33"/>
        <v>0</v>
      </c>
      <c r="M66" s="228">
        <f>IF(ISBLANK(L66),"  ",IF(L82&gt;0,L66/L82,IF(L66&gt;0,1,0)))</f>
        <v>0</v>
      </c>
    </row>
    <row r="67" spans="1:13" ht="15" customHeight="1" x14ac:dyDescent="0.2">
      <c r="A67" s="257" t="s">
        <v>221</v>
      </c>
      <c r="B67" s="176">
        <v>0</v>
      </c>
      <c r="C67" s="224">
        <f t="shared" si="2"/>
        <v>0</v>
      </c>
      <c r="D67" s="229">
        <f>Athletics!U24-Athletics!U21-Athletics!U13-Athletics!U23</f>
        <v>2173419</v>
      </c>
      <c r="E67" s="221">
        <f t="shared" si="31"/>
        <v>1</v>
      </c>
      <c r="F67" s="214">
        <f t="shared" si="32"/>
        <v>2173419</v>
      </c>
      <c r="G67" s="228">
        <f>IF(ISBLANK(F67),"  ",IF(F82&gt;0,F67/F82,IF(F67&gt;0,1,0)))</f>
        <v>1.1372729868619105E-2</v>
      </c>
      <c r="H67" s="176">
        <v>0</v>
      </c>
      <c r="I67" s="224">
        <f t="shared" si="28"/>
        <v>0</v>
      </c>
      <c r="J67" s="229">
        <f>Athletics!W24-Athletics!W21-Athletics!W13-Athletics!W23</f>
        <v>3470172</v>
      </c>
      <c r="K67" s="226">
        <f t="shared" si="29"/>
        <v>1</v>
      </c>
      <c r="L67" s="214">
        <f t="shared" si="33"/>
        <v>3470172</v>
      </c>
      <c r="M67" s="228">
        <f>IF(ISBLANK(L67),"  ",IF(L82&gt;0,L67/L82,IF(L67&gt;0,1,0)))</f>
        <v>1.6653659266942348E-2</v>
      </c>
    </row>
    <row r="68" spans="1:13" ht="15" customHeight="1" x14ac:dyDescent="0.2">
      <c r="A68" s="218" t="s">
        <v>248</v>
      </c>
      <c r="B68" s="176">
        <f>Revenue!F85</f>
        <v>0</v>
      </c>
      <c r="C68" s="224">
        <f t="shared" si="2"/>
        <v>0</v>
      </c>
      <c r="D68" s="229">
        <f>Revenue!G85</f>
        <v>22326576.490000002</v>
      </c>
      <c r="E68" s="221">
        <f t="shared" si="31"/>
        <v>1</v>
      </c>
      <c r="F68" s="214">
        <f t="shared" si="32"/>
        <v>22326576.490000002</v>
      </c>
      <c r="G68" s="228">
        <f>IF(ISBLANK(F68),"  ",IF(F82&gt;0,F68/F82,IF(F68&gt;0,1,0)))</f>
        <v>0.1168270468381072</v>
      </c>
      <c r="H68" s="176">
        <f>Revenue!J85</f>
        <v>0</v>
      </c>
      <c r="I68" s="224">
        <f t="shared" si="28"/>
        <v>0</v>
      </c>
      <c r="J68" s="229">
        <f>Revenue!K85</f>
        <v>15343496</v>
      </c>
      <c r="K68" s="226">
        <f t="shared" si="29"/>
        <v>1</v>
      </c>
      <c r="L68" s="214">
        <f t="shared" si="33"/>
        <v>15343496</v>
      </c>
      <c r="M68" s="228">
        <f>IF(ISBLANK(L68),"  ",IF(L82&gt;0,L68/L82,IF(L68&gt;0,1,0)))</f>
        <v>7.3634780739309999E-2</v>
      </c>
    </row>
    <row r="69" spans="1:13" ht="15" customHeight="1" x14ac:dyDescent="0.2">
      <c r="A69" s="218" t="s">
        <v>249</v>
      </c>
      <c r="B69" s="176">
        <f>Revenue!F79</f>
        <v>0</v>
      </c>
      <c r="C69" s="224">
        <f t="shared" si="2"/>
        <v>0</v>
      </c>
      <c r="D69" s="229">
        <f>Revenue!G79</f>
        <v>2039633</v>
      </c>
      <c r="E69" s="221">
        <f t="shared" si="31"/>
        <v>1</v>
      </c>
      <c r="F69" s="214">
        <f t="shared" si="32"/>
        <v>2039633</v>
      </c>
      <c r="G69" s="228">
        <f>IF(ISBLANK(F69),"  ",IF(F82&gt;0,F69/F82,IF(F69&gt;0,1,0)))</f>
        <v>1.0672675236630024E-2</v>
      </c>
      <c r="H69" s="176">
        <f>Revenue!J79</f>
        <v>0</v>
      </c>
      <c r="I69" s="224">
        <f t="shared" si="28"/>
        <v>0</v>
      </c>
      <c r="J69" s="229">
        <f>Revenue!K79</f>
        <v>2300000</v>
      </c>
      <c r="K69" s="226">
        <f t="shared" si="29"/>
        <v>1</v>
      </c>
      <c r="L69" s="214">
        <f t="shared" si="33"/>
        <v>2300000</v>
      </c>
      <c r="M69" s="228">
        <f>IF(ISBLANK(L69),"  ",IF(L82&gt;0,L69/L82,IF(L69&gt;0,1,0)))</f>
        <v>1.1037901381824129E-2</v>
      </c>
    </row>
    <row r="70" spans="1:13" ht="15" customHeight="1" x14ac:dyDescent="0.2">
      <c r="A70" s="164" t="s">
        <v>250</v>
      </c>
      <c r="B70" s="176">
        <f>Revenue!F76+Revenue!F75</f>
        <v>0</v>
      </c>
      <c r="C70" s="224">
        <f t="shared" si="2"/>
        <v>0</v>
      </c>
      <c r="D70" s="229">
        <f>Revenue!G76+ Revenue!G75</f>
        <v>7819228.3899999997</v>
      </c>
      <c r="E70" s="221">
        <f t="shared" si="31"/>
        <v>1</v>
      </c>
      <c r="F70" s="214">
        <f t="shared" si="32"/>
        <v>7819228.3899999997</v>
      </c>
      <c r="G70" s="228">
        <f>IF(ISBLANK(F70),"  ",IF(F82&gt;0,F70/F82,IF(F70&gt;0,1,0)))</f>
        <v>4.0915245638557259E-2</v>
      </c>
      <c r="H70" s="176">
        <f>Revenue!J76+Revenue!J75</f>
        <v>0</v>
      </c>
      <c r="I70" s="224">
        <f t="shared" si="28"/>
        <v>0</v>
      </c>
      <c r="J70" s="229">
        <f>Revenue!K76+Revenue!K75</f>
        <v>6085000</v>
      </c>
      <c r="K70" s="226">
        <f t="shared" si="29"/>
        <v>1</v>
      </c>
      <c r="L70" s="214">
        <f t="shared" si="33"/>
        <v>6085000</v>
      </c>
      <c r="M70" s="228">
        <f>IF(ISBLANK(L70),"  ",IF(L82&gt;0,L70/L82,IF(L70&gt;0,1,0)))</f>
        <v>2.9202447786260792E-2</v>
      </c>
    </row>
    <row r="71" spans="1:13" ht="15" customHeight="1" x14ac:dyDescent="0.2">
      <c r="A71" s="178" t="s">
        <v>222</v>
      </c>
      <c r="B71" s="176">
        <f>Revenue!F30</f>
        <v>9642994.7599999998</v>
      </c>
      <c r="C71" s="224">
        <f t="shared" si="2"/>
        <v>0.78654866852181105</v>
      </c>
      <c r="D71" s="229">
        <f>Revenue!G30</f>
        <v>2616888.38</v>
      </c>
      <c r="E71" s="221">
        <f t="shared" si="31"/>
        <v>0.21345133147818893</v>
      </c>
      <c r="F71" s="214">
        <f t="shared" si="32"/>
        <v>12259883.140000001</v>
      </c>
      <c r="G71" s="228">
        <f>IF(ISBLANK(F71),"  ",IF(F82&gt;0,F71/F82,IF(F71&gt;0,1,0)))</f>
        <v>6.4151615115197666E-2</v>
      </c>
      <c r="H71" s="176">
        <f>Revenue!J30</f>
        <v>28670053.890000001</v>
      </c>
      <c r="I71" s="224">
        <f t="shared" si="28"/>
        <v>0.90949385731303301</v>
      </c>
      <c r="J71" s="229">
        <f>Revenue!K30</f>
        <v>2853033</v>
      </c>
      <c r="K71" s="226">
        <f t="shared" si="29"/>
        <v>9.0506142686967037E-2</v>
      </c>
      <c r="L71" s="214">
        <f t="shared" si="33"/>
        <v>31523086.890000001</v>
      </c>
      <c r="M71" s="228">
        <f>IF(ISBLANK(L71),"  ",IF(L82&gt;0,L71/L82,IF(L71&gt;0,1,0)))</f>
        <v>0.15128205406195352</v>
      </c>
    </row>
    <row r="72" spans="1:13" ht="15" customHeight="1" x14ac:dyDescent="0.2">
      <c r="A72" s="218" t="s">
        <v>527</v>
      </c>
      <c r="B72" s="176">
        <f>Revenue!F31</f>
        <v>0</v>
      </c>
      <c r="C72" s="224">
        <f t="shared" ref="C72" si="34">IF(ISBLANK(B72),"  ",IF(F72&gt;0,B72/F72,IF(B72&gt;0,1,0)))</f>
        <v>0</v>
      </c>
      <c r="D72" s="229">
        <f>Revenue!G31</f>
        <v>0</v>
      </c>
      <c r="E72" s="221">
        <f t="shared" ref="E72" si="35">IF(ISBLANK(D72),"  ",IF(F72&gt;0,D72/F72,IF(D72&gt;0,1,0)))</f>
        <v>0</v>
      </c>
      <c r="F72" s="214">
        <f t="shared" ref="F72" si="36">D72+B72</f>
        <v>0</v>
      </c>
      <c r="G72" s="228">
        <f>IF(ISBLANK(F72),"  ",IF(F83&gt;0,F72/F83,IF(F72&gt;0,1,0)))</f>
        <v>0</v>
      </c>
      <c r="H72" s="176">
        <f>Revenue!J31</f>
        <v>0</v>
      </c>
      <c r="I72" s="224">
        <f t="shared" ref="I72" si="37">IF(ISBLANK(H72),"  ",IF(L72&gt;0,H72/L72,IF(H72&gt;0,1,0)))</f>
        <v>0</v>
      </c>
      <c r="J72" s="229">
        <f>Revenue!K31</f>
        <v>0</v>
      </c>
      <c r="K72" s="226">
        <f t="shared" ref="K72" si="38">IF(ISBLANK(J72),"  ",IF(L72&gt;0,J72/L72,IF(J72&gt;0,1,0)))</f>
        <v>0</v>
      </c>
      <c r="L72" s="214">
        <f t="shared" ref="L72" si="39">J72+H72</f>
        <v>0</v>
      </c>
      <c r="M72" s="228">
        <f>IF(ISBLANK(L72),"  ",IF(L83&gt;0,L72/L83,IF(L72&gt;0,1,0)))</f>
        <v>0</v>
      </c>
    </row>
    <row r="73" spans="1:13" s="120" customFormat="1" ht="15" customHeight="1" x14ac:dyDescent="0.25">
      <c r="A73" s="195" t="s">
        <v>223</v>
      </c>
      <c r="B73" s="184">
        <f>B61+SUM(B62:B72)</f>
        <v>57184512.560000002</v>
      </c>
      <c r="C73" s="236">
        <f t="shared" si="2"/>
        <v>0.41981385469150634</v>
      </c>
      <c r="D73" s="239">
        <f>D61+SUM(D62:D72)</f>
        <v>79029459.229999989</v>
      </c>
      <c r="E73" s="264">
        <f t="shared" si="31"/>
        <v>0.58018614530849366</v>
      </c>
      <c r="F73" s="184">
        <f>F61+SUM(F62:F72)</f>
        <v>136213971.78999999</v>
      </c>
      <c r="G73" s="238">
        <f>IF(ISBLANK(F73),"  ",IF(F82&gt;0,F73/F82,IF(F73&gt;0,1,0)))</f>
        <v>0.71275934621873327</v>
      </c>
      <c r="H73" s="184">
        <f>H61+SUM(H62:H72)</f>
        <v>72187256.409999996</v>
      </c>
      <c r="I73" s="236">
        <f t="shared" si="28"/>
        <v>0.45649156515095834</v>
      </c>
      <c r="J73" s="239">
        <f>J61+SUM(J62:J72)</f>
        <v>85947662</v>
      </c>
      <c r="K73" s="237">
        <f t="shared" si="29"/>
        <v>0.54350843484904166</v>
      </c>
      <c r="L73" s="184">
        <f>L61+SUM(L62:L72)</f>
        <v>158134918.41</v>
      </c>
      <c r="M73" s="238">
        <f>IF(ISBLANK(L73),"  ",IF(L82&gt;0,L73/L82,IF(L73&gt;0,1,0)))</f>
        <v>0.75890331931842825</v>
      </c>
    </row>
    <row r="74" spans="1:13" ht="15" customHeight="1" x14ac:dyDescent="0.25">
      <c r="A74" s="166" t="s">
        <v>224</v>
      </c>
      <c r="B74" s="191"/>
      <c r="C74" s="233" t="s">
        <v>117</v>
      </c>
      <c r="D74" s="229"/>
      <c r="E74" s="229" t="str">
        <f t="shared" si="31"/>
        <v xml:space="preserve">  </v>
      </c>
      <c r="F74" s="214"/>
      <c r="G74" s="235" t="s">
        <v>117</v>
      </c>
      <c r="H74" s="191"/>
      <c r="I74" s="233" t="s">
        <v>117</v>
      </c>
      <c r="J74" s="229"/>
      <c r="K74" s="234" t="s">
        <v>117</v>
      </c>
      <c r="L74" s="214"/>
      <c r="M74" s="235" t="s">
        <v>117</v>
      </c>
    </row>
    <row r="75" spans="1:13" ht="15" customHeight="1" x14ac:dyDescent="0.2">
      <c r="A75" s="164" t="s">
        <v>225</v>
      </c>
      <c r="B75" s="103">
        <f>Revenue!F65</f>
        <v>0</v>
      </c>
      <c r="C75" s="219">
        <f t="shared" si="2"/>
        <v>0</v>
      </c>
      <c r="D75" s="225">
        <f>Revenue!G65</f>
        <v>0</v>
      </c>
      <c r="E75" s="221">
        <f t="shared" si="31"/>
        <v>0</v>
      </c>
      <c r="F75" s="104">
        <f>D75+B75</f>
        <v>0</v>
      </c>
      <c r="G75" s="223">
        <f>IF(ISBLANK(F75),"  ",IF(F82&gt;0,F75/F82,IF(F75&gt;0,1,0)))</f>
        <v>0</v>
      </c>
      <c r="H75" s="103">
        <f>Revenue!J65</f>
        <v>0</v>
      </c>
      <c r="I75" s="219">
        <f>IF(ISBLANK(H75),"  ",IF(L75&gt;0,H75/L75,IF(H75&gt;0,1,0)))</f>
        <v>0</v>
      </c>
      <c r="J75" s="225">
        <f>Revenue!K65</f>
        <v>0</v>
      </c>
      <c r="K75" s="221">
        <f>IF(ISBLANK(J75),"  ",IF(L75&gt;0,J75/L75,IF(J75&gt;0,1,0)))</f>
        <v>0</v>
      </c>
      <c r="L75" s="104">
        <f>J75+H75</f>
        <v>0</v>
      </c>
      <c r="M75" s="223">
        <f>IF(ISBLANK(L75),"  ",IF(L82&gt;0,L75/L82,IF(L75&gt;0,1,0)))</f>
        <v>0</v>
      </c>
    </row>
    <row r="76" spans="1:13" ht="15" customHeight="1" x14ac:dyDescent="0.2">
      <c r="A76" s="175" t="s">
        <v>226</v>
      </c>
      <c r="B76" s="176">
        <f>Revenue!F66</f>
        <v>0</v>
      </c>
      <c r="C76" s="224">
        <f t="shared" si="2"/>
        <v>0</v>
      </c>
      <c r="D76" s="229">
        <f>Revenue!G66</f>
        <v>0</v>
      </c>
      <c r="E76" s="221">
        <f t="shared" si="31"/>
        <v>0</v>
      </c>
      <c r="F76" s="214">
        <f>D76+B76</f>
        <v>0</v>
      </c>
      <c r="G76" s="228">
        <f>IF(ISBLANK(F76),"  ",IF(F82&gt;0,F76/F82,IF(F76&gt;0,1,0)))</f>
        <v>0</v>
      </c>
      <c r="H76" s="176">
        <f>Revenue!J66</f>
        <v>0</v>
      </c>
      <c r="I76" s="224">
        <f>IF(ISBLANK(H76),"  ",IF(L76&gt;0,H76/L76,IF(H76&gt;0,1,0)))</f>
        <v>0</v>
      </c>
      <c r="J76" s="229">
        <f>Revenue!K66</f>
        <v>0</v>
      </c>
      <c r="K76" s="226">
        <f>IF(ISBLANK(J76),"  ",IF(L76&gt;0,J76/L76,IF(J76&gt;0,1,0)))</f>
        <v>0</v>
      </c>
      <c r="L76" s="214">
        <f>J76+H76</f>
        <v>0</v>
      </c>
      <c r="M76" s="228">
        <f>IF(ISBLANK(L76),"  ",IF(L82&gt;0,L76/L82,IF(L76&gt;0,1,0)))</f>
        <v>0</v>
      </c>
    </row>
    <row r="77" spans="1:13" ht="15" customHeight="1" x14ac:dyDescent="0.25">
      <c r="A77" s="190" t="s">
        <v>227</v>
      </c>
      <c r="B77" s="191"/>
      <c r="C77" s="233" t="s">
        <v>117</v>
      </c>
      <c r="D77" s="229"/>
      <c r="E77" s="229" t="str">
        <f t="shared" si="31"/>
        <v xml:space="preserve">  </v>
      </c>
      <c r="F77" s="214"/>
      <c r="G77" s="235" t="s">
        <v>117</v>
      </c>
      <c r="H77" s="191"/>
      <c r="I77" s="233" t="s">
        <v>117</v>
      </c>
      <c r="J77" s="229"/>
      <c r="K77" s="234" t="s">
        <v>117</v>
      </c>
      <c r="L77" s="214"/>
      <c r="M77" s="235" t="s">
        <v>117</v>
      </c>
    </row>
    <row r="78" spans="1:13" ht="15" customHeight="1" x14ac:dyDescent="0.25">
      <c r="A78" s="164" t="s">
        <v>228</v>
      </c>
      <c r="B78" s="103">
        <f>Revenue!F67</f>
        <v>0</v>
      </c>
      <c r="C78" s="219">
        <f t="shared" si="2"/>
        <v>0</v>
      </c>
      <c r="D78" s="225">
        <f>Revenue!G67</f>
        <v>13552601</v>
      </c>
      <c r="E78" s="264">
        <f t="shared" si="31"/>
        <v>1</v>
      </c>
      <c r="F78" s="104">
        <f>D78+B78</f>
        <v>13552601</v>
      </c>
      <c r="G78" s="223">
        <f>IF(ISBLANK(F78),"  ",IF(F82&gt;0,F78/F82,IF(F78&gt;0,1,0)))</f>
        <v>7.0915948645970769E-2</v>
      </c>
      <c r="H78" s="103">
        <f>Revenue!J67</f>
        <v>0</v>
      </c>
      <c r="I78" s="219">
        <f>IF(ISBLANK(H78),"  ",IF(L78&gt;0,H78/L78,IF(H78&gt;0,1,0)))</f>
        <v>0</v>
      </c>
      <c r="J78" s="225">
        <f>Revenue!K67</f>
        <v>13523000</v>
      </c>
      <c r="K78" s="221">
        <f>IF(ISBLANK(J78),"  ",IF(L78&gt;0,J78/L78,IF(J78&gt;0,1,0)))</f>
        <v>1</v>
      </c>
      <c r="L78" s="104">
        <f>J78+H78</f>
        <v>13523000</v>
      </c>
      <c r="M78" s="223">
        <f>IF(ISBLANK(L78),"  ",IF(L82&gt;0,L78/L82,IF(L78&gt;0,1,0)))</f>
        <v>6.4898061037568566E-2</v>
      </c>
    </row>
    <row r="79" spans="1:13" ht="15" customHeight="1" x14ac:dyDescent="0.25">
      <c r="A79" s="175" t="s">
        <v>252</v>
      </c>
      <c r="B79" s="176">
        <f>Revenue!F68+Revenue!F73</f>
        <v>0</v>
      </c>
      <c r="C79" s="224">
        <f t="shared" si="2"/>
        <v>0</v>
      </c>
      <c r="D79" s="229">
        <f>Revenue!G68+Revenue!G73</f>
        <v>7181577.2000000002</v>
      </c>
      <c r="E79" s="264">
        <f t="shared" si="31"/>
        <v>1</v>
      </c>
      <c r="F79" s="214">
        <f>D79+B79</f>
        <v>7181577.2000000002</v>
      </c>
      <c r="G79" s="228">
        <f>IF(ISBLANK(F79),"  ",IF(F82&gt;0,F79/F82,IF(F79&gt;0,1,0)))</f>
        <v>3.7578643384563196E-2</v>
      </c>
      <c r="H79" s="176">
        <f>Revenue!J68+Revenue!J73</f>
        <v>0</v>
      </c>
      <c r="I79" s="224">
        <f>IF(ISBLANK(H79),"  ",IF(L79&gt;0,H79/L79,IF(H79&gt;0,1,0)))</f>
        <v>0</v>
      </c>
      <c r="J79" s="229">
        <f>Revenue!K68+Revenue!K73</f>
        <v>6850000</v>
      </c>
      <c r="K79" s="226">
        <f>IF(ISBLANK(J79),"  ",IF(L79&gt;0,J79/L79,IF(J79&gt;0,1,0)))</f>
        <v>1</v>
      </c>
      <c r="L79" s="214">
        <f>J79+H79</f>
        <v>6850000</v>
      </c>
      <c r="M79" s="228">
        <f>IF(ISBLANK(L79),"  ",IF(L82&gt;0,L79/L82,IF(L79&gt;0,1,0)))</f>
        <v>3.2873749767606646E-2</v>
      </c>
    </row>
    <row r="80" spans="1:13" s="120" customFormat="1" ht="15" customHeight="1" x14ac:dyDescent="0.25">
      <c r="A80" s="190" t="s">
        <v>229</v>
      </c>
      <c r="B80" s="258">
        <f>B79+B78+B76+B75</f>
        <v>0</v>
      </c>
      <c r="C80" s="236">
        <f t="shared" si="2"/>
        <v>0</v>
      </c>
      <c r="D80" s="259">
        <f>D79+D78+D76+D75</f>
        <v>20734178.199999999</v>
      </c>
      <c r="E80" s="264">
        <f t="shared" si="31"/>
        <v>1</v>
      </c>
      <c r="F80" s="240">
        <f>F79+F78+F77+F76+F75</f>
        <v>20734178.199999999</v>
      </c>
      <c r="G80" s="238">
        <f>IF(ISBLANK(F80),"  ",IF(F82&gt;0,F80/F82,IF(F80&gt;0,1,0)))</f>
        <v>0.10849459203053397</v>
      </c>
      <c r="H80" s="258">
        <f>H79+H78+H76+H75</f>
        <v>0</v>
      </c>
      <c r="I80" s="236">
        <f>IF(ISBLANK(H80),"  ",IF(L80&gt;0,H80/L80,IF(H80&gt;0,1,0)))</f>
        <v>0</v>
      </c>
      <c r="J80" s="259">
        <f>J79+J78+J76+J75</f>
        <v>20373000</v>
      </c>
      <c r="K80" s="237">
        <f>IF(ISBLANK(J80),"  ",IF(L80&gt;0,J80/L80,IF(J80&gt;0,1,0)))</f>
        <v>1</v>
      </c>
      <c r="L80" s="240">
        <f>L79+L78+L77+L76+L75</f>
        <v>20373000</v>
      </c>
      <c r="M80" s="238">
        <f>IF(ISBLANK(L80),"  ",IF(L82&gt;0,L80/L82,IF(L80&gt;0,1,0)))</f>
        <v>9.7771810805175205E-2</v>
      </c>
    </row>
    <row r="81" spans="1:13" s="120" customFormat="1" ht="15" customHeight="1" x14ac:dyDescent="0.25">
      <c r="A81" s="190" t="s">
        <v>32</v>
      </c>
      <c r="B81" s="258">
        <f>Revenue!F35</f>
        <v>0</v>
      </c>
      <c r="C81" s="237">
        <f t="shared" si="2"/>
        <v>0</v>
      </c>
      <c r="D81" s="241">
        <f>Revenue!G35</f>
        <v>0</v>
      </c>
      <c r="E81" s="264">
        <f t="shared" si="31"/>
        <v>0</v>
      </c>
      <c r="F81" s="265">
        <f>D81+B81</f>
        <v>0</v>
      </c>
      <c r="G81" s="238">
        <f>IF(ISBLANK(F81),"  ",IF(F83&gt;0,F81/F83,IF(F81&gt;0,1,0)))</f>
        <v>0</v>
      </c>
      <c r="H81" s="258">
        <f>Revenue!J35</f>
        <v>0</v>
      </c>
      <c r="I81" s="237">
        <f>IF(ISBLANK(H81),"  ",IF(L81&gt;0,H81/L81,IF(H81&gt;0,1,0)))</f>
        <v>0</v>
      </c>
      <c r="J81" s="241">
        <f>Revenue!K35</f>
        <v>0</v>
      </c>
      <c r="K81" s="237">
        <f>IF(ISBLANK(J81),"  ",IF(L81&gt;0,J81/L81,IF(J81&gt;0,1,0)))</f>
        <v>0</v>
      </c>
      <c r="L81" s="265">
        <f>J81+H81</f>
        <v>0</v>
      </c>
      <c r="M81" s="238">
        <f>IF(ISBLANK(L81),"  ",IF(L83&gt;0,L81/L83,IF(L81&gt;0,1,0)))</f>
        <v>0</v>
      </c>
    </row>
    <row r="82" spans="1:13" s="120" customFormat="1" ht="15" customHeight="1" thickBot="1" x14ac:dyDescent="0.3">
      <c r="A82" s="196" t="s">
        <v>161</v>
      </c>
      <c r="B82" s="260">
        <f>B80+B73+B52+B45+B53+B81</f>
        <v>91344304.560000002</v>
      </c>
      <c r="C82" s="261">
        <f t="shared" si="2"/>
        <v>0.47797231035421717</v>
      </c>
      <c r="D82" s="260">
        <f>D80+D73+D52+D45+D53+D81</f>
        <v>99763637.429999992</v>
      </c>
      <c r="E82" s="262">
        <f>IF(ISBLANK(D82),"  ",IF(F82&gt;0,D82/F82,IF(D82&gt;0,1,0)))</f>
        <v>0.52202768964578294</v>
      </c>
      <c r="F82" s="260">
        <f>F80+F73+F52+F45+F53+F81</f>
        <v>191107941.98999998</v>
      </c>
      <c r="G82" s="263">
        <f>IF(ISBLANK(F82),"  ",IF(F82&gt;0,F82/F82,IF(F82&gt;0,1,0)))</f>
        <v>1</v>
      </c>
      <c r="H82" s="260">
        <f>H80+H73+H52+H45+H53+H81</f>
        <v>102052281.41</v>
      </c>
      <c r="I82" s="261">
        <f>IF(ISBLANK(H82),"  ",IF(L82&gt;0,H82/L82,IF(H82&gt;0,1,0)))</f>
        <v>0.4897578339103234</v>
      </c>
      <c r="J82" s="260">
        <f>J80+J73+J52+J45+J53+J81</f>
        <v>106320662</v>
      </c>
      <c r="K82" s="262">
        <f>IF(ISBLANK(J82),"  ",IF(L82&gt;0,J82/L82,IF(J82&gt;0,1,0)))</f>
        <v>0.51024216608967654</v>
      </c>
      <c r="L82" s="260">
        <f>L80+L73+L52+L45+L53+L81</f>
        <v>208372943.41</v>
      </c>
      <c r="M82" s="263">
        <f>IF(ISBLANK(L82),"  ",IF(L82&gt;0,L82/L82,IF(L82&gt;0,1,0)))</f>
        <v>1</v>
      </c>
    </row>
    <row r="83" spans="1:13" ht="15" customHeight="1" thickTop="1" x14ac:dyDescent="0.2">
      <c r="A83" s="65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4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23" sqref="B123"/>
    </sheetView>
  </sheetViews>
  <sheetFormatPr defaultColWidth="45.5703125" defaultRowHeight="15" customHeight="1" x14ac:dyDescent="0.2"/>
  <cols>
    <col min="1" max="1" width="61.85546875" style="65" bestFit="1" customWidth="1"/>
    <col min="2" max="7" width="19.85546875" style="103" customWidth="1"/>
    <col min="8" max="250" width="12.42578125" style="65" customWidth="1"/>
    <col min="251" max="251" width="186.85546875" style="65" customWidth="1"/>
    <col min="252" max="252" width="56.42578125" style="65" customWidth="1"/>
    <col min="253" max="16384" width="45.5703125" style="65"/>
  </cols>
  <sheetData>
    <row r="1" spans="1:7" s="339" customFormat="1" ht="20.100000000000001" customHeight="1" x14ac:dyDescent="0.25">
      <c r="A1" s="333" t="s">
        <v>131</v>
      </c>
      <c r="B1" s="347"/>
      <c r="C1" s="347"/>
      <c r="D1" s="347"/>
      <c r="E1" s="348" t="s">
        <v>79</v>
      </c>
      <c r="F1" s="337" t="str">
        <f>Revenue!B2</f>
        <v>University of New Orleans</v>
      </c>
      <c r="G1" s="337"/>
    </row>
    <row r="2" spans="1:7" s="339" customFormat="1" ht="20.100000000000001" customHeight="1" x14ac:dyDescent="0.25">
      <c r="A2" s="333" t="s">
        <v>385</v>
      </c>
      <c r="B2" s="347" t="s">
        <v>117</v>
      </c>
      <c r="C2" s="347"/>
      <c r="D2" s="347"/>
      <c r="E2" s="347"/>
      <c r="F2" s="347"/>
      <c r="G2" s="347"/>
    </row>
    <row r="3" spans="1:7" s="339" customFormat="1" ht="20.100000000000001" customHeight="1" thickBot="1" x14ac:dyDescent="0.3">
      <c r="A3" s="334" t="s">
        <v>233</v>
      </c>
      <c r="B3" s="349"/>
      <c r="C3" s="349"/>
      <c r="D3" s="349"/>
      <c r="E3" s="349"/>
      <c r="F3" s="349"/>
      <c r="G3" s="349"/>
    </row>
    <row r="4" spans="1:7" ht="15" customHeight="1" thickTop="1" x14ac:dyDescent="0.2">
      <c r="A4" s="161"/>
      <c r="B4" s="162"/>
      <c r="C4" s="163"/>
      <c r="D4" s="162"/>
      <c r="E4" s="163"/>
      <c r="F4" s="162" t="s">
        <v>117</v>
      </c>
      <c r="G4" s="163"/>
    </row>
    <row r="5" spans="1:7" ht="15" customHeight="1" x14ac:dyDescent="0.2">
      <c r="A5" s="164"/>
      <c r="C5" s="165"/>
      <c r="E5" s="165"/>
      <c r="G5" s="165"/>
    </row>
    <row r="6" spans="1:7" ht="15" customHeight="1" x14ac:dyDescent="0.25">
      <c r="A6" s="166"/>
      <c r="B6" s="167" t="s">
        <v>563</v>
      </c>
      <c r="C6" s="168"/>
      <c r="D6" s="167" t="s">
        <v>529</v>
      </c>
      <c r="E6" s="168"/>
      <c r="F6" s="167" t="s">
        <v>568</v>
      </c>
      <c r="G6" s="168"/>
    </row>
    <row r="7" spans="1:7" ht="15" customHeight="1" x14ac:dyDescent="0.2">
      <c r="A7" s="164" t="s">
        <v>117</v>
      </c>
      <c r="B7" s="103" t="s">
        <v>117</v>
      </c>
      <c r="C7" s="165" t="s">
        <v>117</v>
      </c>
      <c r="D7" s="103" t="s">
        <v>117</v>
      </c>
      <c r="E7" s="165" t="s">
        <v>117</v>
      </c>
      <c r="F7" s="103" t="s">
        <v>117</v>
      </c>
      <c r="G7" s="165" t="s">
        <v>117</v>
      </c>
    </row>
    <row r="8" spans="1:7" ht="15" customHeight="1" x14ac:dyDescent="0.2">
      <c r="A8" s="164" t="s">
        <v>117</v>
      </c>
      <c r="B8" s="103" t="s">
        <v>117</v>
      </c>
      <c r="C8" s="165" t="s">
        <v>117</v>
      </c>
      <c r="D8" s="103" t="s">
        <v>117</v>
      </c>
      <c r="E8" s="165" t="s">
        <v>117</v>
      </c>
      <c r="F8" s="103" t="s">
        <v>117</v>
      </c>
      <c r="G8" s="165" t="s">
        <v>117</v>
      </c>
    </row>
    <row r="9" spans="1:7" ht="15" customHeight="1" x14ac:dyDescent="0.25">
      <c r="A9" s="169" t="s">
        <v>117</v>
      </c>
      <c r="B9" s="170" t="s">
        <v>117</v>
      </c>
      <c r="C9" s="171" t="s">
        <v>117</v>
      </c>
      <c r="D9" s="170" t="s">
        <v>117</v>
      </c>
      <c r="E9" s="171" t="s">
        <v>117</v>
      </c>
      <c r="F9" s="170" t="s">
        <v>117</v>
      </c>
      <c r="G9" s="171" t="s">
        <v>117</v>
      </c>
    </row>
    <row r="10" spans="1:7" ht="15" customHeight="1" x14ac:dyDescent="0.25">
      <c r="A10" s="172" t="s">
        <v>202</v>
      </c>
      <c r="B10" s="173" t="s">
        <v>235</v>
      </c>
      <c r="C10" s="174" t="s">
        <v>236</v>
      </c>
      <c r="D10" s="173" t="s">
        <v>235</v>
      </c>
      <c r="E10" s="174" t="s">
        <v>236</v>
      </c>
      <c r="F10" s="173" t="s">
        <v>235</v>
      </c>
      <c r="G10" s="174" t="s">
        <v>236</v>
      </c>
    </row>
    <row r="11" spans="1:7" ht="15" customHeight="1" x14ac:dyDescent="0.2">
      <c r="A11" s="175" t="s">
        <v>237</v>
      </c>
      <c r="B11" s="176" t="s">
        <v>117</v>
      </c>
      <c r="C11" s="177" t="s">
        <v>117</v>
      </c>
      <c r="D11" s="176" t="s">
        <v>117</v>
      </c>
      <c r="E11" s="177" t="s">
        <v>117</v>
      </c>
      <c r="F11" s="176" t="s">
        <v>117</v>
      </c>
      <c r="G11" s="177" t="s">
        <v>117</v>
      </c>
    </row>
    <row r="12" spans="1:7" ht="15" customHeight="1" x14ac:dyDescent="0.25">
      <c r="A12" s="166" t="s">
        <v>141</v>
      </c>
      <c r="B12" s="103" t="s">
        <v>117</v>
      </c>
      <c r="C12" s="84"/>
      <c r="D12" s="103" t="s">
        <v>117</v>
      </c>
      <c r="E12" s="84"/>
      <c r="F12" s="103" t="s">
        <v>117</v>
      </c>
      <c r="G12" s="84"/>
    </row>
    <row r="13" spans="1:7" ht="15" customHeight="1" x14ac:dyDescent="0.2">
      <c r="A13" s="178" t="s">
        <v>396</v>
      </c>
      <c r="B13" s="179"/>
      <c r="C13" s="180"/>
      <c r="D13" s="181"/>
      <c r="E13" s="180"/>
      <c r="F13" s="181"/>
      <c r="G13" s="180"/>
    </row>
    <row r="14" spans="1:7" ht="15" customHeight="1" x14ac:dyDescent="0.2">
      <c r="A14" s="182" t="s">
        <v>403</v>
      </c>
      <c r="B14" s="176"/>
      <c r="C14" s="177"/>
      <c r="D14" s="176"/>
      <c r="E14" s="177"/>
      <c r="F14" s="176"/>
      <c r="G14" s="177"/>
    </row>
    <row r="15" spans="1:7" ht="15" customHeight="1" x14ac:dyDescent="0.2">
      <c r="A15" s="182" t="s">
        <v>404</v>
      </c>
      <c r="B15" s="176"/>
      <c r="C15" s="177"/>
      <c r="D15" s="176"/>
      <c r="E15" s="177"/>
      <c r="F15" s="176"/>
      <c r="G15" s="177"/>
    </row>
    <row r="16" spans="1:7" ht="15" customHeight="1" x14ac:dyDescent="0.2">
      <c r="A16" s="182" t="s">
        <v>402</v>
      </c>
      <c r="B16" s="176"/>
      <c r="C16" s="177"/>
      <c r="D16" s="176"/>
      <c r="E16" s="177"/>
      <c r="F16" s="176"/>
      <c r="G16" s="177"/>
    </row>
    <row r="17" spans="1:7" s="120" customFormat="1" ht="15" customHeight="1" x14ac:dyDescent="0.25">
      <c r="A17" s="183" t="s">
        <v>392</v>
      </c>
      <c r="B17" s="184">
        <f t="shared" ref="B17:G17" si="0">SUM(B14:B16)</f>
        <v>0</v>
      </c>
      <c r="C17" s="185">
        <f t="shared" si="0"/>
        <v>0</v>
      </c>
      <c r="D17" s="184">
        <f t="shared" si="0"/>
        <v>0</v>
      </c>
      <c r="E17" s="185">
        <f t="shared" si="0"/>
        <v>0</v>
      </c>
      <c r="F17" s="184">
        <f t="shared" si="0"/>
        <v>0</v>
      </c>
      <c r="G17" s="185">
        <f t="shared" si="0"/>
        <v>0</v>
      </c>
    </row>
    <row r="18" spans="1:7" s="120" customFormat="1" ht="15" customHeight="1" x14ac:dyDescent="0.25">
      <c r="A18" s="186"/>
      <c r="B18" s="187"/>
      <c r="C18" s="185"/>
      <c r="D18" s="187"/>
      <c r="E18" s="185"/>
      <c r="F18" s="187"/>
      <c r="G18" s="185"/>
    </row>
    <row r="19" spans="1:7" s="120" customFormat="1" ht="15" customHeight="1" x14ac:dyDescent="0.25">
      <c r="A19" s="186" t="s">
        <v>205</v>
      </c>
      <c r="B19" s="188"/>
      <c r="C19" s="185"/>
      <c r="D19" s="188"/>
      <c r="E19" s="185"/>
      <c r="F19" s="188"/>
      <c r="G19" s="185"/>
    </row>
    <row r="20" spans="1:7" s="120" customFormat="1" ht="15" customHeight="1" x14ac:dyDescent="0.25">
      <c r="A20" s="178" t="s">
        <v>394</v>
      </c>
      <c r="B20" s="176"/>
      <c r="C20" s="177"/>
      <c r="D20" s="176"/>
      <c r="E20" s="177"/>
      <c r="F20" s="176"/>
      <c r="G20" s="177"/>
    </row>
    <row r="21" spans="1:7" s="120" customFormat="1" ht="15" customHeight="1" x14ac:dyDescent="0.25">
      <c r="A21" s="182" t="s">
        <v>403</v>
      </c>
      <c r="B21" s="176"/>
      <c r="C21" s="177"/>
      <c r="D21" s="176"/>
      <c r="E21" s="177"/>
      <c r="F21" s="176"/>
      <c r="G21" s="177"/>
    </row>
    <row r="22" spans="1:7" s="120" customFormat="1" ht="15" customHeight="1" x14ac:dyDescent="0.25">
      <c r="A22" s="182" t="s">
        <v>404</v>
      </c>
      <c r="B22" s="176"/>
      <c r="C22" s="177"/>
      <c r="D22" s="176"/>
      <c r="E22" s="177"/>
      <c r="F22" s="176"/>
      <c r="G22" s="177"/>
    </row>
    <row r="23" spans="1:7" s="120" customFormat="1" ht="15" customHeight="1" x14ac:dyDescent="0.25">
      <c r="A23" s="182" t="s">
        <v>402</v>
      </c>
      <c r="B23" s="176"/>
      <c r="C23" s="177"/>
      <c r="D23" s="176"/>
      <c r="E23" s="177"/>
      <c r="F23" s="176"/>
      <c r="G23" s="177"/>
    </row>
    <row r="24" spans="1:7" s="120" customFormat="1" ht="15" customHeight="1" x14ac:dyDescent="0.25">
      <c r="A24" s="189" t="s">
        <v>395</v>
      </c>
      <c r="B24" s="184">
        <f t="shared" ref="B24:G24" si="1">SUM(B21:B23)</f>
        <v>0</v>
      </c>
      <c r="C24" s="185">
        <f t="shared" si="1"/>
        <v>0</v>
      </c>
      <c r="D24" s="184">
        <f t="shared" si="1"/>
        <v>0</v>
      </c>
      <c r="E24" s="185">
        <f t="shared" si="1"/>
        <v>0</v>
      </c>
      <c r="F24" s="184">
        <f t="shared" si="1"/>
        <v>0</v>
      </c>
      <c r="G24" s="185">
        <f t="shared" si="1"/>
        <v>0</v>
      </c>
    </row>
    <row r="25" spans="1:7" s="120" customFormat="1" ht="15" customHeight="1" x14ac:dyDescent="0.25">
      <c r="A25" s="178" t="s">
        <v>396</v>
      </c>
      <c r="B25" s="184"/>
      <c r="C25" s="185"/>
      <c r="D25" s="184"/>
      <c r="E25" s="185"/>
      <c r="F25" s="184"/>
      <c r="G25" s="185"/>
    </row>
    <row r="26" spans="1:7" s="120" customFormat="1" ht="15" customHeight="1" x14ac:dyDescent="0.25">
      <c r="A26" s="182" t="s">
        <v>403</v>
      </c>
      <c r="B26" s="176"/>
      <c r="C26" s="177"/>
      <c r="D26" s="176"/>
      <c r="E26" s="177"/>
      <c r="F26" s="176"/>
      <c r="G26" s="177"/>
    </row>
    <row r="27" spans="1:7" s="120" customFormat="1" ht="15" customHeight="1" x14ac:dyDescent="0.25">
      <c r="A27" s="182" t="s">
        <v>404</v>
      </c>
      <c r="B27" s="176"/>
      <c r="C27" s="177"/>
      <c r="D27" s="176"/>
      <c r="E27" s="177"/>
      <c r="F27" s="176"/>
      <c r="G27" s="177"/>
    </row>
    <row r="28" spans="1:7" s="120" customFormat="1" ht="15" customHeight="1" x14ac:dyDescent="0.25">
      <c r="A28" s="182" t="s">
        <v>402</v>
      </c>
      <c r="B28" s="184"/>
      <c r="C28" s="185"/>
      <c r="D28" s="184"/>
      <c r="E28" s="185"/>
      <c r="F28" s="184"/>
      <c r="G28" s="185"/>
    </row>
    <row r="29" spans="1:7" s="120" customFormat="1" ht="15" customHeight="1" x14ac:dyDescent="0.25">
      <c r="A29" s="189" t="s">
        <v>397</v>
      </c>
      <c r="B29" s="184">
        <f t="shared" ref="B29:G29" si="2">SUM(B26:B28)</f>
        <v>0</v>
      </c>
      <c r="C29" s="185">
        <f t="shared" si="2"/>
        <v>0</v>
      </c>
      <c r="D29" s="184">
        <f t="shared" si="2"/>
        <v>0</v>
      </c>
      <c r="E29" s="185">
        <f t="shared" si="2"/>
        <v>0</v>
      </c>
      <c r="F29" s="184">
        <f t="shared" si="2"/>
        <v>0</v>
      </c>
      <c r="G29" s="185">
        <f t="shared" si="2"/>
        <v>0</v>
      </c>
    </row>
    <row r="30" spans="1:7" s="120" customFormat="1" ht="15" customHeight="1" x14ac:dyDescent="0.25">
      <c r="A30" s="178" t="s">
        <v>117</v>
      </c>
      <c r="B30" s="184"/>
      <c r="C30" s="185"/>
      <c r="D30" s="184"/>
      <c r="E30" s="185"/>
      <c r="F30" s="184"/>
      <c r="G30" s="185"/>
    </row>
    <row r="31" spans="1:7" ht="15" customHeight="1" x14ac:dyDescent="0.25">
      <c r="A31" s="190" t="s">
        <v>393</v>
      </c>
      <c r="B31" s="191"/>
      <c r="C31" s="177"/>
      <c r="D31" s="191"/>
      <c r="E31" s="177"/>
      <c r="F31" s="191"/>
      <c r="G31" s="177"/>
    </row>
    <row r="32" spans="1:7" ht="15" customHeight="1" x14ac:dyDescent="0.2">
      <c r="A32" s="178" t="s">
        <v>386</v>
      </c>
      <c r="B32" s="176">
        <f>Revenue!F11</f>
        <v>0</v>
      </c>
      <c r="C32" s="192">
        <f>Revenue!G11</f>
        <v>0</v>
      </c>
      <c r="D32" s="176">
        <f>Revenue!H11</f>
        <v>0</v>
      </c>
      <c r="E32" s="192">
        <f>Revenue!I11</f>
        <v>0</v>
      </c>
      <c r="F32" s="176">
        <f>Revenue!J11</f>
        <v>0</v>
      </c>
      <c r="G32" s="192">
        <f>Revenue!K11</f>
        <v>0</v>
      </c>
    </row>
    <row r="33" spans="1:7" ht="15" customHeight="1" x14ac:dyDescent="0.2">
      <c r="A33" s="178" t="s">
        <v>387</v>
      </c>
      <c r="B33" s="176">
        <f>Revenue!F12</f>
        <v>0</v>
      </c>
      <c r="C33" s="192">
        <f>Revenue!G12</f>
        <v>809265.11</v>
      </c>
      <c r="D33" s="176">
        <f>Revenue!H12</f>
        <v>0</v>
      </c>
      <c r="E33" s="192">
        <f>Revenue!I12</f>
        <v>797649</v>
      </c>
      <c r="F33" s="176">
        <f>Revenue!J12</f>
        <v>0</v>
      </c>
      <c r="G33" s="192">
        <f>Revenue!K12</f>
        <v>728353</v>
      </c>
    </row>
    <row r="34" spans="1:7" ht="15" customHeight="1" x14ac:dyDescent="0.2">
      <c r="A34" s="178" t="s">
        <v>421</v>
      </c>
      <c r="B34" s="176">
        <f>Revenue!F13</f>
        <v>0</v>
      </c>
      <c r="C34" s="192">
        <f>Revenue!G13</f>
        <v>519775.75</v>
      </c>
      <c r="D34" s="176">
        <f>Revenue!H13</f>
        <v>0</v>
      </c>
      <c r="E34" s="192">
        <f>Revenue!I13</f>
        <v>512725</v>
      </c>
      <c r="F34" s="176">
        <f>Revenue!J13</f>
        <v>0</v>
      </c>
      <c r="G34" s="192">
        <f>Revenue!K13</f>
        <v>467726</v>
      </c>
    </row>
    <row r="35" spans="1:7" ht="15" customHeight="1" x14ac:dyDescent="0.2">
      <c r="A35" s="178" t="s">
        <v>422</v>
      </c>
      <c r="B35" s="176">
        <f>Revenue!F16</f>
        <v>0</v>
      </c>
      <c r="C35" s="192">
        <f>Revenue!G16</f>
        <v>0</v>
      </c>
      <c r="D35" s="176">
        <f>Revenue!H16</f>
        <v>0</v>
      </c>
      <c r="E35" s="192">
        <f>Revenue!I16</f>
        <v>0</v>
      </c>
      <c r="F35" s="176">
        <f>Revenue!J16</f>
        <v>0</v>
      </c>
      <c r="G35" s="192">
        <f>Revenue!K16</f>
        <v>0</v>
      </c>
    </row>
    <row r="36" spans="1:7" ht="15" customHeight="1" x14ac:dyDescent="0.2">
      <c r="A36" s="178" t="s">
        <v>388</v>
      </c>
      <c r="B36" s="176">
        <f>Revenue!F14</f>
        <v>0</v>
      </c>
      <c r="C36" s="192">
        <f>Revenue!G14</f>
        <v>685322.5</v>
      </c>
      <c r="D36" s="176">
        <f>Revenue!H14</f>
        <v>0</v>
      </c>
      <c r="E36" s="192">
        <f>Revenue!I14</f>
        <v>673324</v>
      </c>
      <c r="F36" s="176">
        <f>Revenue!J14</f>
        <v>0</v>
      </c>
      <c r="G36" s="192">
        <f>Revenue!K14</f>
        <v>615874</v>
      </c>
    </row>
    <row r="37" spans="1:7" ht="15" customHeight="1" x14ac:dyDescent="0.2">
      <c r="A37" s="178" t="s">
        <v>389</v>
      </c>
      <c r="B37" s="176">
        <f>Revenue!F15</f>
        <v>0</v>
      </c>
      <c r="C37" s="192">
        <f>Revenue!G15</f>
        <v>1409370</v>
      </c>
      <c r="D37" s="176">
        <f>Revenue!H15</f>
        <v>0</v>
      </c>
      <c r="E37" s="192">
        <f>Revenue!I15</f>
        <v>1377983</v>
      </c>
      <c r="F37" s="176">
        <f>Revenue!J15</f>
        <v>0</v>
      </c>
      <c r="G37" s="192">
        <f>Revenue!K15</f>
        <v>1266336</v>
      </c>
    </row>
    <row r="38" spans="1:7" ht="15" customHeight="1" x14ac:dyDescent="0.2">
      <c r="A38" s="178" t="s">
        <v>390</v>
      </c>
      <c r="B38" s="176">
        <f>Revenue!F17</f>
        <v>3921095.5</v>
      </c>
      <c r="C38" s="192">
        <f>Revenue!G17</f>
        <v>0</v>
      </c>
      <c r="D38" s="176">
        <f>Revenue!H17</f>
        <v>4181374</v>
      </c>
      <c r="E38" s="192">
        <f>Revenue!I17</f>
        <v>0</v>
      </c>
      <c r="F38" s="176">
        <f>Revenue!J17</f>
        <v>3543947.43</v>
      </c>
      <c r="G38" s="192">
        <f>Revenue!K17</f>
        <v>0</v>
      </c>
    </row>
    <row r="39" spans="1:7" ht="15" customHeight="1" x14ac:dyDescent="0.2">
      <c r="A39" s="178" t="s">
        <v>391</v>
      </c>
      <c r="B39" s="176">
        <f>Revenue!F18</f>
        <v>0</v>
      </c>
      <c r="C39" s="193">
        <f>Revenue!G18</f>
        <v>0</v>
      </c>
      <c r="D39" s="176">
        <f>Revenue!H18</f>
        <v>0</v>
      </c>
      <c r="E39" s="193">
        <f>Revenue!I18</f>
        <v>0</v>
      </c>
      <c r="F39" s="176">
        <f>Revenue!J18</f>
        <v>0</v>
      </c>
      <c r="G39" s="193">
        <f>Revenue!K18</f>
        <v>0</v>
      </c>
    </row>
    <row r="40" spans="1:7" ht="15" customHeight="1" x14ac:dyDescent="0.2">
      <c r="A40" s="178" t="s">
        <v>411</v>
      </c>
      <c r="B40" s="176">
        <v>0</v>
      </c>
      <c r="C40" s="193">
        <f>Athletics!U13</f>
        <v>1080102</v>
      </c>
      <c r="D40" s="176">
        <v>0</v>
      </c>
      <c r="E40" s="193">
        <f>Athletics!V13</f>
        <v>1083307</v>
      </c>
      <c r="F40" s="176">
        <v>0</v>
      </c>
      <c r="G40" s="193">
        <f>Athletics!W13</f>
        <v>1049237</v>
      </c>
    </row>
    <row r="41" spans="1:7" ht="15" customHeight="1" x14ac:dyDescent="0.2">
      <c r="A41" s="353" t="s">
        <v>398</v>
      </c>
      <c r="B41" s="176"/>
      <c r="C41" s="177"/>
      <c r="D41" s="176"/>
      <c r="E41" s="177"/>
      <c r="F41" s="176"/>
      <c r="G41" s="177"/>
    </row>
    <row r="42" spans="1:7" ht="15" customHeight="1" x14ac:dyDescent="0.2">
      <c r="A42" s="182" t="s">
        <v>580</v>
      </c>
      <c r="B42" s="176">
        <v>197518.75</v>
      </c>
      <c r="C42" s="177"/>
      <c r="D42" s="176">
        <v>200000</v>
      </c>
      <c r="E42" s="177"/>
      <c r="F42" s="176">
        <v>200000</v>
      </c>
      <c r="G42" s="177"/>
    </row>
    <row r="43" spans="1:7" ht="15" customHeight="1" x14ac:dyDescent="0.2">
      <c r="A43" s="182" t="s">
        <v>581</v>
      </c>
      <c r="B43" s="176">
        <v>1903561.85</v>
      </c>
      <c r="C43" s="177"/>
      <c r="D43" s="176">
        <v>2010911</v>
      </c>
      <c r="E43" s="177"/>
      <c r="F43" s="176">
        <v>1879615.25</v>
      </c>
      <c r="G43" s="177"/>
    </row>
    <row r="44" spans="1:7" ht="15" customHeight="1" x14ac:dyDescent="0.2">
      <c r="A44" s="182" t="s">
        <v>582</v>
      </c>
      <c r="B44" s="176">
        <v>53100</v>
      </c>
      <c r="C44" s="177"/>
      <c r="D44" s="176">
        <v>63600</v>
      </c>
      <c r="E44" s="177"/>
      <c r="F44" s="176">
        <v>53700</v>
      </c>
      <c r="G44" s="177"/>
    </row>
    <row r="45" spans="1:7" ht="15" customHeight="1" x14ac:dyDescent="0.2">
      <c r="A45" s="182" t="s">
        <v>583</v>
      </c>
      <c r="B45" s="176">
        <v>491048.25</v>
      </c>
      <c r="C45" s="177"/>
      <c r="D45" s="176">
        <v>516077</v>
      </c>
      <c r="E45" s="177"/>
      <c r="F45" s="176">
        <v>437059.91</v>
      </c>
      <c r="G45" s="177"/>
    </row>
    <row r="46" spans="1:7" ht="15" customHeight="1" x14ac:dyDescent="0.2">
      <c r="A46" s="178" t="s">
        <v>401</v>
      </c>
      <c r="B46" s="176">
        <f t="shared" ref="B46:G46" si="3">SUM(B42:B45)</f>
        <v>2645228.85</v>
      </c>
      <c r="C46" s="177">
        <f t="shared" si="3"/>
        <v>0</v>
      </c>
      <c r="D46" s="176">
        <f t="shared" si="3"/>
        <v>2790588</v>
      </c>
      <c r="E46" s="177">
        <f t="shared" si="3"/>
        <v>0</v>
      </c>
      <c r="F46" s="176">
        <f t="shared" si="3"/>
        <v>2570375.16</v>
      </c>
      <c r="G46" s="177">
        <f t="shared" si="3"/>
        <v>0</v>
      </c>
    </row>
    <row r="47" spans="1:7" ht="15" customHeight="1" x14ac:dyDescent="0.2">
      <c r="A47" s="353" t="s">
        <v>399</v>
      </c>
      <c r="B47" s="176"/>
      <c r="C47" s="177"/>
      <c r="D47" s="176"/>
      <c r="E47" s="177"/>
      <c r="F47" s="176"/>
      <c r="G47" s="177"/>
    </row>
    <row r="48" spans="1:7" ht="15" customHeight="1" x14ac:dyDescent="0.2">
      <c r="A48" s="182" t="s">
        <v>584</v>
      </c>
      <c r="B48" s="176">
        <v>11687.91</v>
      </c>
      <c r="C48" s="177">
        <v>12238.2</v>
      </c>
      <c r="D48" s="176">
        <v>9393</v>
      </c>
      <c r="E48" s="177">
        <v>2500</v>
      </c>
      <c r="F48" s="176">
        <v>11734.94</v>
      </c>
      <c r="G48" s="177">
        <v>7487</v>
      </c>
    </row>
    <row r="49" spans="1:7" ht="15" customHeight="1" x14ac:dyDescent="0.2">
      <c r="A49" s="182" t="s">
        <v>585</v>
      </c>
      <c r="B49" s="176">
        <v>1188</v>
      </c>
      <c r="C49" s="177"/>
      <c r="D49" s="176">
        <v>1906</v>
      </c>
      <c r="E49" s="177"/>
      <c r="F49" s="176">
        <v>1500</v>
      </c>
      <c r="G49" s="177"/>
    </row>
    <row r="50" spans="1:7" ht="15" customHeight="1" x14ac:dyDescent="0.2">
      <c r="A50" s="182" t="s">
        <v>586</v>
      </c>
      <c r="B50" s="176">
        <v>1840830.25</v>
      </c>
      <c r="C50" s="177"/>
      <c r="D50" s="176">
        <v>1673043</v>
      </c>
      <c r="E50" s="177"/>
      <c r="F50" s="176">
        <v>1649912.78</v>
      </c>
      <c r="G50" s="177"/>
    </row>
    <row r="51" spans="1:7" ht="15" customHeight="1" x14ac:dyDescent="0.2">
      <c r="A51" s="182" t="s">
        <v>587</v>
      </c>
      <c r="B51" s="176">
        <v>1676042.5</v>
      </c>
      <c r="C51" s="177"/>
      <c r="D51" s="176">
        <v>1987125</v>
      </c>
      <c r="E51" s="177"/>
      <c r="F51" s="176">
        <v>1533528.986</v>
      </c>
      <c r="G51" s="177"/>
    </row>
    <row r="52" spans="1:7" ht="15" customHeight="1" x14ac:dyDescent="0.2">
      <c r="A52" s="182" t="s">
        <v>588</v>
      </c>
      <c r="B52" s="176">
        <v>43500</v>
      </c>
      <c r="C52" s="177"/>
      <c r="D52" s="176">
        <v>93687</v>
      </c>
      <c r="E52" s="177"/>
      <c r="F52" s="176">
        <v>48600</v>
      </c>
      <c r="G52" s="177"/>
    </row>
    <row r="53" spans="1:7" ht="15" customHeight="1" x14ac:dyDescent="0.2">
      <c r="A53" s="182" t="s">
        <v>589</v>
      </c>
      <c r="B53" s="176">
        <v>3300</v>
      </c>
      <c r="C53" s="177"/>
      <c r="D53" s="176">
        <v>3383</v>
      </c>
      <c r="E53" s="177"/>
      <c r="F53" s="176">
        <v>3300</v>
      </c>
      <c r="G53" s="177"/>
    </row>
    <row r="54" spans="1:7" ht="15" customHeight="1" x14ac:dyDescent="0.2">
      <c r="A54" s="182" t="s">
        <v>590</v>
      </c>
      <c r="B54" s="176">
        <v>144462.5</v>
      </c>
      <c r="C54" s="177"/>
      <c r="D54" s="176">
        <v>160787</v>
      </c>
      <c r="E54" s="177"/>
      <c r="F54" s="176">
        <v>150000</v>
      </c>
      <c r="G54" s="177"/>
    </row>
    <row r="55" spans="1:7" ht="15" customHeight="1" x14ac:dyDescent="0.2">
      <c r="A55" s="182" t="s">
        <v>591</v>
      </c>
      <c r="B55" s="176">
        <v>392330</v>
      </c>
      <c r="C55" s="177"/>
      <c r="D55" s="176">
        <v>496665</v>
      </c>
      <c r="E55" s="177"/>
      <c r="F55" s="176">
        <v>397335</v>
      </c>
      <c r="G55" s="177"/>
    </row>
    <row r="56" spans="1:7" ht="15" customHeight="1" x14ac:dyDescent="0.2">
      <c r="A56" s="182" t="s">
        <v>592</v>
      </c>
      <c r="B56" s="176">
        <v>364012.5</v>
      </c>
      <c r="C56" s="177"/>
      <c r="D56" s="176">
        <v>395000</v>
      </c>
      <c r="E56" s="177"/>
      <c r="F56" s="176">
        <v>355237.5</v>
      </c>
      <c r="G56" s="177"/>
    </row>
    <row r="57" spans="1:7" ht="15" customHeight="1" x14ac:dyDescent="0.2">
      <c r="A57" s="182" t="s">
        <v>593</v>
      </c>
      <c r="B57" s="176">
        <v>4650</v>
      </c>
      <c r="C57" s="177"/>
      <c r="D57" s="176">
        <v>0</v>
      </c>
      <c r="E57" s="177"/>
      <c r="F57" s="176">
        <v>4650</v>
      </c>
      <c r="G57" s="177"/>
    </row>
    <row r="58" spans="1:7" ht="15" customHeight="1" x14ac:dyDescent="0.2">
      <c r="A58" s="182" t="s">
        <v>594</v>
      </c>
      <c r="B58" s="176">
        <v>49200</v>
      </c>
      <c r="C58" s="177"/>
      <c r="D58" s="176">
        <v>81750</v>
      </c>
      <c r="E58" s="177"/>
      <c r="F58" s="176">
        <v>63350</v>
      </c>
      <c r="G58" s="177"/>
    </row>
    <row r="59" spans="1:7" ht="15" customHeight="1" x14ac:dyDescent="0.2">
      <c r="A59" s="182" t="s">
        <v>595</v>
      </c>
      <c r="B59" s="176">
        <v>88113.49</v>
      </c>
      <c r="C59" s="177"/>
      <c r="D59" s="176">
        <v>0</v>
      </c>
      <c r="E59" s="177"/>
      <c r="F59" s="176">
        <v>65000</v>
      </c>
      <c r="G59" s="177"/>
    </row>
    <row r="60" spans="1:7" ht="15" customHeight="1" x14ac:dyDescent="0.2">
      <c r="A60" s="182" t="s">
        <v>596</v>
      </c>
      <c r="B60" s="176">
        <v>44491.5</v>
      </c>
      <c r="C60" s="177">
        <v>4487</v>
      </c>
      <c r="D60" s="176">
        <v>25000</v>
      </c>
      <c r="E60" s="177"/>
      <c r="F60" s="176">
        <v>35000</v>
      </c>
      <c r="G60" s="177"/>
    </row>
    <row r="61" spans="1:7" ht="15" customHeight="1" x14ac:dyDescent="0.2">
      <c r="A61" s="182" t="s">
        <v>597</v>
      </c>
      <c r="B61" s="176">
        <v>9060</v>
      </c>
      <c r="C61" s="177"/>
      <c r="D61" s="176">
        <v>28147</v>
      </c>
      <c r="E61" s="177"/>
      <c r="F61" s="176">
        <v>9060</v>
      </c>
      <c r="G61" s="177"/>
    </row>
    <row r="62" spans="1:7" ht="15" customHeight="1" x14ac:dyDescent="0.2">
      <c r="A62" s="182" t="s">
        <v>598</v>
      </c>
      <c r="B62" s="176">
        <v>142125</v>
      </c>
      <c r="C62" s="177"/>
      <c r="D62" s="176">
        <v>305475</v>
      </c>
      <c r="E62" s="177"/>
      <c r="F62" s="176">
        <v>242125</v>
      </c>
      <c r="G62" s="177"/>
    </row>
    <row r="63" spans="1:7" ht="15" customHeight="1" x14ac:dyDescent="0.2">
      <c r="A63" s="182" t="s">
        <v>599</v>
      </c>
      <c r="B63" s="176">
        <v>300</v>
      </c>
      <c r="C63" s="177"/>
      <c r="D63" s="176">
        <v>560</v>
      </c>
      <c r="E63" s="177"/>
      <c r="F63" s="176">
        <v>350</v>
      </c>
      <c r="G63" s="177"/>
    </row>
    <row r="64" spans="1:7" ht="15" customHeight="1" x14ac:dyDescent="0.2">
      <c r="A64" s="182" t="s">
        <v>600</v>
      </c>
      <c r="B64" s="176">
        <v>47502.34</v>
      </c>
      <c r="C64" s="177"/>
      <c r="D64" s="176">
        <v>70909</v>
      </c>
      <c r="E64" s="177"/>
      <c r="F64" s="176">
        <v>62502.34</v>
      </c>
      <c r="G64" s="177"/>
    </row>
    <row r="65" spans="1:7" ht="15" customHeight="1" x14ac:dyDescent="0.2">
      <c r="A65" s="182" t="s">
        <v>601</v>
      </c>
      <c r="B65" s="176">
        <v>87150</v>
      </c>
      <c r="C65" s="177"/>
      <c r="D65" s="176">
        <v>196600</v>
      </c>
      <c r="E65" s="177"/>
      <c r="F65" s="176">
        <v>121250</v>
      </c>
      <c r="G65" s="177"/>
    </row>
    <row r="66" spans="1:7" ht="15" customHeight="1" x14ac:dyDescent="0.2">
      <c r="A66" s="182" t="s">
        <v>602</v>
      </c>
      <c r="B66" s="176">
        <v>42562.5</v>
      </c>
      <c r="C66" s="177"/>
      <c r="D66" s="176">
        <v>46217</v>
      </c>
      <c r="E66" s="177"/>
      <c r="F66" s="176">
        <v>38257.984380000002</v>
      </c>
      <c r="G66" s="177"/>
    </row>
    <row r="67" spans="1:7" ht="15" customHeight="1" x14ac:dyDescent="0.2">
      <c r="A67" s="182" t="s">
        <v>603</v>
      </c>
      <c r="B67" s="176">
        <v>182360</v>
      </c>
      <c r="C67" s="177"/>
      <c r="D67" s="176">
        <v>219189</v>
      </c>
      <c r="E67" s="177"/>
      <c r="F67" s="176">
        <v>180857.4375</v>
      </c>
      <c r="G67" s="177"/>
    </row>
    <row r="68" spans="1:7" ht="15" customHeight="1" x14ac:dyDescent="0.2">
      <c r="A68" s="182" t="s">
        <v>604</v>
      </c>
      <c r="B68" s="176">
        <v>163488.5</v>
      </c>
      <c r="C68" s="177">
        <v>10062.5</v>
      </c>
      <c r="D68" s="176">
        <v>220544</v>
      </c>
      <c r="E68" s="177">
        <v>5474</v>
      </c>
      <c r="F68" s="176">
        <v>235982.85829999999</v>
      </c>
      <c r="G68" s="177">
        <v>8452</v>
      </c>
    </row>
    <row r="69" spans="1:7" ht="15" customHeight="1" x14ac:dyDescent="0.2">
      <c r="A69" s="182" t="s">
        <v>605</v>
      </c>
      <c r="B69" s="176">
        <v>218993.34</v>
      </c>
      <c r="C69" s="177"/>
      <c r="D69" s="176">
        <v>219415</v>
      </c>
      <c r="E69" s="177"/>
      <c r="F69" s="176">
        <v>200904.30900000001</v>
      </c>
      <c r="G69" s="177"/>
    </row>
    <row r="70" spans="1:7" ht="15" customHeight="1" x14ac:dyDescent="0.2">
      <c r="A70" s="182" t="s">
        <v>606</v>
      </c>
      <c r="B70" s="176">
        <v>15500</v>
      </c>
      <c r="C70" s="177"/>
      <c r="D70" s="176">
        <v>17100</v>
      </c>
      <c r="E70" s="177"/>
      <c r="F70" s="176">
        <v>15500</v>
      </c>
      <c r="G70" s="177"/>
    </row>
    <row r="71" spans="1:7" ht="15" customHeight="1" x14ac:dyDescent="0.2">
      <c r="A71" s="182" t="s">
        <v>607</v>
      </c>
      <c r="B71" s="176">
        <v>108000</v>
      </c>
      <c r="C71" s="177"/>
      <c r="D71" s="176">
        <v>162650</v>
      </c>
      <c r="E71" s="177"/>
      <c r="F71" s="176">
        <v>118000</v>
      </c>
      <c r="G71" s="177"/>
    </row>
    <row r="72" spans="1:7" ht="15" customHeight="1" x14ac:dyDescent="0.2">
      <c r="A72" s="182" t="s">
        <v>608</v>
      </c>
      <c r="B72" s="176">
        <v>0</v>
      </c>
      <c r="C72" s="177">
        <v>-143</v>
      </c>
      <c r="D72" s="176"/>
      <c r="E72" s="177">
        <v>11469</v>
      </c>
      <c r="F72" s="176"/>
      <c r="G72" s="177"/>
    </row>
    <row r="73" spans="1:7" ht="15" customHeight="1" x14ac:dyDescent="0.2">
      <c r="A73" s="182" t="s">
        <v>609</v>
      </c>
      <c r="B73" s="176">
        <v>0</v>
      </c>
      <c r="C73" s="177">
        <v>4380</v>
      </c>
      <c r="D73" s="176"/>
      <c r="E73" s="177">
        <v>4000</v>
      </c>
      <c r="F73" s="176"/>
      <c r="G73" s="177">
        <v>4000</v>
      </c>
    </row>
    <row r="74" spans="1:7" ht="15" customHeight="1" x14ac:dyDescent="0.2">
      <c r="A74" s="182" t="s">
        <v>610</v>
      </c>
      <c r="B74" s="176">
        <v>0</v>
      </c>
      <c r="C74" s="177">
        <v>2006.25</v>
      </c>
      <c r="D74" s="176"/>
      <c r="E74" s="177"/>
      <c r="F74" s="176"/>
      <c r="G74" s="177"/>
    </row>
    <row r="75" spans="1:7" ht="15" customHeight="1" x14ac:dyDescent="0.2">
      <c r="A75" s="182" t="s">
        <v>611</v>
      </c>
      <c r="B75" s="176">
        <v>0</v>
      </c>
      <c r="C75" s="177"/>
      <c r="D75" s="176"/>
      <c r="E75" s="177"/>
      <c r="F75" s="176"/>
      <c r="G75" s="177"/>
    </row>
    <row r="76" spans="1:7" ht="15" customHeight="1" x14ac:dyDescent="0.2">
      <c r="A76" s="182" t="s">
        <v>612</v>
      </c>
      <c r="B76" s="176">
        <v>0</v>
      </c>
      <c r="C76" s="177"/>
      <c r="D76" s="176"/>
      <c r="E76" s="177"/>
      <c r="F76" s="176"/>
      <c r="G76" s="177"/>
    </row>
    <row r="77" spans="1:7" ht="15" customHeight="1" x14ac:dyDescent="0.2">
      <c r="A77" s="182" t="s">
        <v>613</v>
      </c>
      <c r="B77" s="176">
        <v>0</v>
      </c>
      <c r="C77" s="177"/>
      <c r="D77" s="176"/>
      <c r="E77" s="177"/>
      <c r="F77" s="176"/>
      <c r="G77" s="177"/>
    </row>
    <row r="78" spans="1:7" ht="15" customHeight="1" x14ac:dyDescent="0.2">
      <c r="A78" s="182" t="s">
        <v>614</v>
      </c>
      <c r="B78" s="176">
        <v>0</v>
      </c>
      <c r="C78" s="177">
        <v>2358</v>
      </c>
      <c r="D78" s="176"/>
      <c r="E78" s="177">
        <v>400</v>
      </c>
      <c r="F78" s="176"/>
      <c r="G78" s="177">
        <v>400</v>
      </c>
    </row>
    <row r="79" spans="1:7" ht="15" customHeight="1" x14ac:dyDescent="0.2">
      <c r="A79" s="182" t="s">
        <v>615</v>
      </c>
      <c r="B79" s="176">
        <v>0</v>
      </c>
      <c r="C79" s="177"/>
      <c r="D79" s="176"/>
      <c r="E79" s="177"/>
      <c r="F79" s="176">
        <v>2375</v>
      </c>
      <c r="G79" s="177"/>
    </row>
    <row r="80" spans="1:7" ht="15" customHeight="1" x14ac:dyDescent="0.2">
      <c r="A80" s="182" t="s">
        <v>616</v>
      </c>
      <c r="B80" s="176">
        <v>90</v>
      </c>
      <c r="C80" s="177"/>
      <c r="D80" s="176"/>
      <c r="E80" s="177"/>
      <c r="F80" s="176"/>
      <c r="G80" s="177"/>
    </row>
    <row r="81" spans="1:7" ht="15" customHeight="1" x14ac:dyDescent="0.2">
      <c r="A81" s="178" t="s">
        <v>400</v>
      </c>
      <c r="B81" s="176">
        <f t="shared" ref="B81:G81" si="4">SUM(B48:B80)</f>
        <v>5680940.3300000001</v>
      </c>
      <c r="C81" s="177">
        <f t="shared" si="4"/>
        <v>35388.949999999997</v>
      </c>
      <c r="D81" s="176">
        <f t="shared" si="4"/>
        <v>6414545</v>
      </c>
      <c r="E81" s="177">
        <f t="shared" si="4"/>
        <v>23843</v>
      </c>
      <c r="F81" s="176">
        <f t="shared" si="4"/>
        <v>5546314.1351800011</v>
      </c>
      <c r="G81" s="177">
        <f t="shared" si="4"/>
        <v>20339</v>
      </c>
    </row>
    <row r="82" spans="1:7" s="120" customFormat="1" ht="15" customHeight="1" x14ac:dyDescent="0.25">
      <c r="A82" s="189" t="s">
        <v>448</v>
      </c>
      <c r="B82" s="194">
        <f t="shared" ref="B82:G82" si="5">SUM(B32:B40,B46,B81)</f>
        <v>12247264.68</v>
      </c>
      <c r="C82" s="185">
        <f t="shared" si="5"/>
        <v>4539224.3099999996</v>
      </c>
      <c r="D82" s="194">
        <f t="shared" si="5"/>
        <v>13386507</v>
      </c>
      <c r="E82" s="185">
        <f t="shared" si="5"/>
        <v>4468831</v>
      </c>
      <c r="F82" s="194">
        <f t="shared" si="5"/>
        <v>11660636.72518</v>
      </c>
      <c r="G82" s="185">
        <f t="shared" si="5"/>
        <v>4147865</v>
      </c>
    </row>
    <row r="83" spans="1:7" s="120" customFormat="1" ht="15" customHeight="1" x14ac:dyDescent="0.25">
      <c r="A83" s="189"/>
      <c r="B83" s="184"/>
      <c r="C83" s="185"/>
      <c r="D83" s="184"/>
      <c r="E83" s="185"/>
      <c r="F83" s="184"/>
      <c r="G83" s="185"/>
    </row>
    <row r="84" spans="1:7" s="120" customFormat="1" ht="15" customHeight="1" x14ac:dyDescent="0.25">
      <c r="A84" s="178" t="s">
        <v>222</v>
      </c>
      <c r="B84" s="184"/>
      <c r="C84" s="185"/>
      <c r="D84" s="184"/>
      <c r="E84" s="185"/>
      <c r="F84" s="184"/>
      <c r="G84" s="185"/>
    </row>
    <row r="85" spans="1:7" ht="15" customHeight="1" x14ac:dyDescent="0.2">
      <c r="A85" s="182" t="s">
        <v>617</v>
      </c>
      <c r="B85" s="176">
        <v>455218.5</v>
      </c>
      <c r="C85" s="177"/>
      <c r="D85" s="176">
        <v>230717</v>
      </c>
      <c r="E85" s="177"/>
      <c r="F85" s="176">
        <v>411729.5</v>
      </c>
      <c r="G85" s="177"/>
    </row>
    <row r="86" spans="1:7" ht="15" customHeight="1" x14ac:dyDescent="0.2">
      <c r="A86" s="182" t="s">
        <v>618</v>
      </c>
      <c r="B86" s="176">
        <v>0</v>
      </c>
      <c r="C86" s="177"/>
      <c r="D86" s="176"/>
      <c r="E86" s="177"/>
      <c r="F86" s="176"/>
      <c r="G86" s="177"/>
    </row>
    <row r="87" spans="1:7" ht="15" customHeight="1" x14ac:dyDescent="0.2">
      <c r="A87" s="182" t="s">
        <v>619</v>
      </c>
      <c r="B87" s="176">
        <v>514274.89</v>
      </c>
      <c r="C87" s="177"/>
      <c r="D87" s="176">
        <v>540788</v>
      </c>
      <c r="E87" s="177">
        <v>7000</v>
      </c>
      <c r="F87" s="176">
        <v>486609.77</v>
      </c>
      <c r="G87" s="177">
        <v>6540</v>
      </c>
    </row>
    <row r="88" spans="1:7" ht="15" customHeight="1" x14ac:dyDescent="0.2">
      <c r="A88" s="182" t="s">
        <v>620</v>
      </c>
      <c r="B88" s="176">
        <v>655.9</v>
      </c>
      <c r="C88" s="177"/>
      <c r="D88" s="176"/>
      <c r="E88" s="177"/>
      <c r="F88" s="176"/>
      <c r="G88" s="177"/>
    </row>
    <row r="89" spans="1:7" ht="15" customHeight="1" x14ac:dyDescent="0.2">
      <c r="A89" s="182" t="s">
        <v>621</v>
      </c>
      <c r="B89" s="176">
        <v>170271.52</v>
      </c>
      <c r="C89" s="177">
        <v>284</v>
      </c>
      <c r="D89" s="176"/>
      <c r="E89" s="177"/>
      <c r="F89" s="176"/>
      <c r="G89" s="177"/>
    </row>
    <row r="90" spans="1:7" ht="15" customHeight="1" x14ac:dyDescent="0.2">
      <c r="A90" s="182" t="s">
        <v>622</v>
      </c>
      <c r="B90" s="176">
        <v>915</v>
      </c>
      <c r="C90" s="177">
        <v>7895.29</v>
      </c>
      <c r="D90" s="176">
        <v>2400</v>
      </c>
      <c r="E90" s="177">
        <v>-13512</v>
      </c>
      <c r="F90" s="176">
        <v>915</v>
      </c>
      <c r="G90" s="177"/>
    </row>
    <row r="91" spans="1:7" ht="15" customHeight="1" x14ac:dyDescent="0.2">
      <c r="A91" s="182" t="s">
        <v>623</v>
      </c>
      <c r="B91" s="176">
        <v>278584.82</v>
      </c>
      <c r="C91" s="177">
        <v>0</v>
      </c>
      <c r="D91" s="176">
        <v>440575</v>
      </c>
      <c r="E91" s="177"/>
      <c r="F91" s="176">
        <v>240000</v>
      </c>
      <c r="G91" s="177"/>
    </row>
    <row r="92" spans="1:7" ht="15" customHeight="1" x14ac:dyDescent="0.2">
      <c r="A92" s="182" t="s">
        <v>624</v>
      </c>
      <c r="B92" s="176">
        <v>170697.28</v>
      </c>
      <c r="C92" s="177">
        <v>10000</v>
      </c>
      <c r="D92" s="176">
        <v>146119</v>
      </c>
      <c r="E92" s="177"/>
      <c r="F92" s="176">
        <v>175697.28</v>
      </c>
      <c r="G92" s="177"/>
    </row>
    <row r="93" spans="1:7" ht="15" customHeight="1" x14ac:dyDescent="0.2">
      <c r="A93" s="182" t="s">
        <v>625</v>
      </c>
      <c r="B93" s="176">
        <v>1804767.99</v>
      </c>
      <c r="C93" s="177">
        <v>13854.72</v>
      </c>
      <c r="D93" s="176">
        <f>14493761-12688993</f>
        <v>1804768</v>
      </c>
      <c r="E93" s="177">
        <v>51500</v>
      </c>
      <c r="F93" s="176">
        <f>1480743.12+6931145.2-6800000</f>
        <v>1611888.3200000003</v>
      </c>
      <c r="G93" s="177">
        <v>5906</v>
      </c>
    </row>
    <row r="94" spans="1:7" ht="15" customHeight="1" x14ac:dyDescent="0.2">
      <c r="A94" s="182" t="s">
        <v>626</v>
      </c>
      <c r="B94" s="176">
        <v>63315</v>
      </c>
      <c r="C94" s="177">
        <v>0</v>
      </c>
      <c r="D94" s="176">
        <v>198000</v>
      </c>
      <c r="E94" s="177"/>
      <c r="F94" s="176">
        <v>73315</v>
      </c>
      <c r="G94" s="177"/>
    </row>
    <row r="95" spans="1:7" ht="15" customHeight="1" x14ac:dyDescent="0.2">
      <c r="A95" s="182" t="s">
        <v>627</v>
      </c>
      <c r="B95" s="176">
        <v>147669.6</v>
      </c>
      <c r="C95" s="177">
        <v>0</v>
      </c>
      <c r="D95" s="176">
        <v>136310</v>
      </c>
      <c r="E95" s="177"/>
      <c r="F95" s="176">
        <v>118582.32</v>
      </c>
      <c r="G95" s="177"/>
    </row>
    <row r="96" spans="1:7" ht="15" customHeight="1" x14ac:dyDescent="0.2">
      <c r="A96" s="182" t="s">
        <v>628</v>
      </c>
      <c r="B96" s="176">
        <v>0</v>
      </c>
      <c r="C96" s="177">
        <v>0</v>
      </c>
      <c r="D96" s="176"/>
      <c r="E96" s="177"/>
      <c r="F96" s="176">
        <v>655.9</v>
      </c>
      <c r="G96" s="177"/>
    </row>
    <row r="97" spans="1:7" ht="15" customHeight="1" x14ac:dyDescent="0.2">
      <c r="A97" s="182" t="s">
        <v>629</v>
      </c>
      <c r="B97" s="176">
        <v>7270</v>
      </c>
      <c r="C97" s="177">
        <v>0</v>
      </c>
      <c r="D97" s="176">
        <v>12380</v>
      </c>
      <c r="E97" s="177"/>
      <c r="F97" s="176">
        <v>10270</v>
      </c>
      <c r="G97" s="177"/>
    </row>
    <row r="98" spans="1:7" ht="15" customHeight="1" x14ac:dyDescent="0.2">
      <c r="A98" s="182" t="s">
        <v>630</v>
      </c>
      <c r="B98" s="176">
        <v>2631.39</v>
      </c>
      <c r="C98" s="177">
        <v>0</v>
      </c>
      <c r="D98" s="176">
        <v>2700</v>
      </c>
      <c r="E98" s="177"/>
      <c r="F98" s="176">
        <v>2700</v>
      </c>
      <c r="G98" s="177"/>
    </row>
    <row r="99" spans="1:7" ht="15" customHeight="1" x14ac:dyDescent="0.2">
      <c r="A99" s="182" t="s">
        <v>631</v>
      </c>
      <c r="B99" s="176">
        <v>4125</v>
      </c>
      <c r="C99" s="177">
        <v>0</v>
      </c>
      <c r="D99" s="176">
        <v>4225</v>
      </c>
      <c r="E99" s="177"/>
      <c r="F99" s="176">
        <v>4225</v>
      </c>
      <c r="G99" s="177"/>
    </row>
    <row r="100" spans="1:7" ht="15" customHeight="1" x14ac:dyDescent="0.2">
      <c r="A100" s="182" t="s">
        <v>632</v>
      </c>
      <c r="B100" s="176">
        <v>0</v>
      </c>
      <c r="C100" s="177">
        <v>540</v>
      </c>
      <c r="D100" s="176">
        <v>27210</v>
      </c>
      <c r="E100" s="177"/>
      <c r="F100" s="176"/>
      <c r="G100" s="177"/>
    </row>
    <row r="101" spans="1:7" ht="15" customHeight="1" x14ac:dyDescent="0.2">
      <c r="A101" s="182" t="s">
        <v>633</v>
      </c>
      <c r="B101" s="176">
        <v>0</v>
      </c>
      <c r="C101" s="177">
        <v>0</v>
      </c>
      <c r="D101" s="176"/>
      <c r="E101" s="177"/>
      <c r="F101" s="176"/>
      <c r="G101" s="177"/>
    </row>
    <row r="102" spans="1:7" ht="15" customHeight="1" x14ac:dyDescent="0.2">
      <c r="A102" s="182" t="s">
        <v>634</v>
      </c>
      <c r="B102" s="176">
        <v>0</v>
      </c>
      <c r="C102" s="177">
        <v>-2486.09</v>
      </c>
      <c r="D102" s="176"/>
      <c r="E102" s="177"/>
      <c r="F102" s="176"/>
      <c r="G102" s="177"/>
    </row>
    <row r="103" spans="1:7" ht="15" customHeight="1" x14ac:dyDescent="0.2">
      <c r="A103" s="182" t="s">
        <v>635</v>
      </c>
      <c r="B103" s="176">
        <v>0</v>
      </c>
      <c r="C103" s="177">
        <v>2405</v>
      </c>
      <c r="D103" s="176"/>
      <c r="E103" s="177">
        <v>3500</v>
      </c>
      <c r="F103" s="176"/>
      <c r="G103" s="177">
        <v>2100</v>
      </c>
    </row>
    <row r="104" spans="1:7" ht="15" customHeight="1" x14ac:dyDescent="0.2">
      <c r="A104" s="182" t="s">
        <v>636</v>
      </c>
      <c r="B104" s="176">
        <v>0</v>
      </c>
      <c r="C104" s="177">
        <v>9241.7800000000007</v>
      </c>
      <c r="D104" s="176"/>
      <c r="E104" s="177">
        <v>4115</v>
      </c>
      <c r="F104" s="176"/>
      <c r="G104" s="177">
        <v>6976</v>
      </c>
    </row>
    <row r="105" spans="1:7" ht="15" customHeight="1" x14ac:dyDescent="0.2">
      <c r="A105" s="182" t="s">
        <v>637</v>
      </c>
      <c r="B105" s="176">
        <v>0</v>
      </c>
      <c r="C105" s="177">
        <v>1820515.06</v>
      </c>
      <c r="D105" s="176"/>
      <c r="E105" s="177">
        <v>1933200</v>
      </c>
      <c r="F105" s="176"/>
      <c r="G105" s="177">
        <v>2007000</v>
      </c>
    </row>
    <row r="106" spans="1:7" ht="15" customHeight="1" x14ac:dyDescent="0.2">
      <c r="A106" s="182" t="s">
        <v>638</v>
      </c>
      <c r="B106" s="176">
        <v>0</v>
      </c>
      <c r="C106" s="177">
        <v>240385.11</v>
      </c>
      <c r="D106" s="176"/>
      <c r="E106" s="177">
        <v>360000</v>
      </c>
      <c r="F106" s="176"/>
      <c r="G106" s="177">
        <v>360000</v>
      </c>
    </row>
    <row r="107" spans="1:7" ht="15" customHeight="1" x14ac:dyDescent="0.2">
      <c r="A107" s="182" t="s">
        <v>639</v>
      </c>
      <c r="B107" s="176">
        <v>0</v>
      </c>
      <c r="C107" s="177">
        <v>1528</v>
      </c>
      <c r="D107" s="176"/>
      <c r="E107" s="177">
        <v>5000</v>
      </c>
      <c r="F107" s="176"/>
      <c r="G107" s="177"/>
    </row>
    <row r="108" spans="1:7" ht="15" customHeight="1" x14ac:dyDescent="0.2">
      <c r="A108" s="182" t="s">
        <v>640</v>
      </c>
      <c r="B108" s="176">
        <v>0</v>
      </c>
      <c r="C108" s="177">
        <v>4687.5</v>
      </c>
      <c r="D108" s="176"/>
      <c r="E108" s="177">
        <v>5750</v>
      </c>
      <c r="F108" s="176"/>
      <c r="G108" s="177">
        <v>8132</v>
      </c>
    </row>
    <row r="109" spans="1:7" ht="15" customHeight="1" x14ac:dyDescent="0.2">
      <c r="A109" s="182" t="s">
        <v>641</v>
      </c>
      <c r="B109" s="176">
        <v>0</v>
      </c>
      <c r="C109" s="177">
        <v>326223.43</v>
      </c>
      <c r="D109" s="176"/>
      <c r="E109" s="177">
        <v>325000</v>
      </c>
      <c r="F109" s="176"/>
      <c r="G109" s="177">
        <v>300326</v>
      </c>
    </row>
    <row r="110" spans="1:7" ht="15" customHeight="1" x14ac:dyDescent="0.2">
      <c r="A110" s="182" t="s">
        <v>642</v>
      </c>
      <c r="B110" s="176">
        <v>0</v>
      </c>
      <c r="C110" s="177">
        <v>9917</v>
      </c>
      <c r="D110" s="176"/>
      <c r="E110" s="177">
        <v>8500</v>
      </c>
      <c r="F110" s="176"/>
      <c r="G110" s="177">
        <v>8950</v>
      </c>
    </row>
    <row r="111" spans="1:7" ht="15" customHeight="1" x14ac:dyDescent="0.2">
      <c r="A111" s="182" t="s">
        <v>643</v>
      </c>
      <c r="B111" s="176">
        <v>0</v>
      </c>
      <c r="C111" s="177">
        <v>24810</v>
      </c>
      <c r="D111" s="176"/>
      <c r="E111" s="177">
        <v>25000</v>
      </c>
      <c r="F111" s="176"/>
      <c r="G111" s="177">
        <v>21675</v>
      </c>
    </row>
    <row r="112" spans="1:7" ht="15" customHeight="1" x14ac:dyDescent="0.2">
      <c r="A112" s="182" t="s">
        <v>644</v>
      </c>
      <c r="B112" s="176">
        <v>0</v>
      </c>
      <c r="C112" s="177">
        <v>2762</v>
      </c>
      <c r="D112" s="176"/>
      <c r="E112" s="177">
        <v>2000</v>
      </c>
      <c r="F112" s="176"/>
      <c r="G112" s="177">
        <v>2500</v>
      </c>
    </row>
    <row r="113" spans="1:7" ht="15" customHeight="1" x14ac:dyDescent="0.2">
      <c r="A113" s="182" t="s">
        <v>645</v>
      </c>
      <c r="B113" s="176">
        <v>1</v>
      </c>
      <c r="C113" s="177">
        <v>0</v>
      </c>
      <c r="D113" s="176">
        <v>1</v>
      </c>
      <c r="E113" s="177"/>
      <c r="F113" s="176">
        <v>1</v>
      </c>
      <c r="G113" s="177"/>
    </row>
    <row r="114" spans="1:7" ht="15" customHeight="1" x14ac:dyDescent="0.2">
      <c r="A114" s="182" t="s">
        <v>646</v>
      </c>
      <c r="B114" s="176">
        <v>0</v>
      </c>
      <c r="C114" s="177">
        <v>0</v>
      </c>
      <c r="D114" s="176"/>
      <c r="E114" s="177">
        <v>4100</v>
      </c>
      <c r="F114" s="176"/>
      <c r="G114" s="177">
        <v>2400</v>
      </c>
    </row>
    <row r="115" spans="1:7" ht="15" customHeight="1" x14ac:dyDescent="0.2">
      <c r="A115" s="182" t="s">
        <v>647</v>
      </c>
      <c r="B115" s="176">
        <v>2400</v>
      </c>
      <c r="C115" s="177">
        <v>0</v>
      </c>
      <c r="D115" s="176"/>
      <c r="E115" s="177"/>
      <c r="F115" s="176"/>
      <c r="G115" s="177"/>
    </row>
    <row r="116" spans="1:7" ht="15" customHeight="1" x14ac:dyDescent="0.2">
      <c r="A116" s="182" t="s">
        <v>648</v>
      </c>
      <c r="B116" s="176">
        <v>6019974.1699999999</v>
      </c>
      <c r="C116" s="177">
        <v>0</v>
      </c>
      <c r="D116" s="176">
        <v>5241876</v>
      </c>
      <c r="E116" s="177"/>
      <c r="F116" s="176">
        <v>6800000</v>
      </c>
      <c r="G116" s="177"/>
    </row>
    <row r="117" spans="1:7" ht="15" customHeight="1" x14ac:dyDescent="0.2">
      <c r="A117" s="182" t="s">
        <v>649</v>
      </c>
      <c r="B117" s="176">
        <v>147.69999999999999</v>
      </c>
      <c r="C117" s="177">
        <v>0</v>
      </c>
      <c r="D117" s="176"/>
      <c r="E117" s="177"/>
      <c r="F117" s="176"/>
      <c r="G117" s="177"/>
    </row>
    <row r="118" spans="1:7" ht="15" customHeight="1" x14ac:dyDescent="0.2">
      <c r="A118" s="182" t="s">
        <v>650</v>
      </c>
      <c r="B118" s="176">
        <v>0</v>
      </c>
      <c r="C118" s="177">
        <v>15</v>
      </c>
      <c r="D118" s="176"/>
      <c r="E118" s="177"/>
      <c r="F118" s="176"/>
      <c r="G118" s="177"/>
    </row>
    <row r="119" spans="1:7" ht="15" customHeight="1" x14ac:dyDescent="0.2">
      <c r="A119" s="182" t="s">
        <v>651</v>
      </c>
      <c r="B119" s="176">
        <v>0</v>
      </c>
      <c r="C119" s="177">
        <v>13550.58</v>
      </c>
      <c r="D119" s="176"/>
      <c r="E119" s="177"/>
      <c r="F119" s="176"/>
      <c r="G119" s="177"/>
    </row>
    <row r="120" spans="1:7" ht="15" customHeight="1" x14ac:dyDescent="0.2">
      <c r="A120" s="182" t="s">
        <v>652</v>
      </c>
      <c r="B120" s="176">
        <v>0</v>
      </c>
      <c r="C120" s="177">
        <v>960</v>
      </c>
      <c r="D120" s="176"/>
      <c r="E120" s="177"/>
      <c r="F120" s="176"/>
      <c r="G120" s="177"/>
    </row>
    <row r="121" spans="1:7" ht="15" customHeight="1" x14ac:dyDescent="0.2">
      <c r="A121" s="182" t="s">
        <v>653</v>
      </c>
      <c r="B121" s="176">
        <v>0</v>
      </c>
      <c r="C121" s="177">
        <v>129800</v>
      </c>
      <c r="D121" s="176"/>
      <c r="E121" s="177">
        <v>125000</v>
      </c>
      <c r="F121" s="176"/>
      <c r="G121" s="177">
        <v>114000</v>
      </c>
    </row>
    <row r="122" spans="1:7" ht="15" customHeight="1" x14ac:dyDescent="0.2">
      <c r="A122" s="182" t="s">
        <v>654</v>
      </c>
      <c r="B122" s="176">
        <v>75</v>
      </c>
      <c r="C122" s="177"/>
      <c r="D122" s="176"/>
      <c r="E122" s="177"/>
      <c r="F122" s="176"/>
      <c r="G122" s="177"/>
    </row>
    <row r="123" spans="1:7" ht="15" customHeight="1" x14ac:dyDescent="0.2">
      <c r="A123" s="182" t="s">
        <v>655</v>
      </c>
      <c r="B123" s="176"/>
      <c r="C123" s="177"/>
      <c r="D123" s="176"/>
      <c r="E123" s="177"/>
      <c r="F123" s="176"/>
      <c r="G123" s="177">
        <v>5000</v>
      </c>
    </row>
    <row r="124" spans="1:7" ht="15" customHeight="1" x14ac:dyDescent="0.2">
      <c r="A124" s="182" t="s">
        <v>656</v>
      </c>
      <c r="B124" s="176"/>
      <c r="C124" s="177"/>
      <c r="D124" s="176"/>
      <c r="E124" s="177"/>
      <c r="F124" s="176"/>
      <c r="G124" s="177">
        <v>1528</v>
      </c>
    </row>
    <row r="125" spans="1:7" ht="15" customHeight="1" x14ac:dyDescent="0.2">
      <c r="A125" s="182" t="s">
        <v>657</v>
      </c>
      <c r="B125" s="176"/>
      <c r="C125" s="177"/>
      <c r="D125" s="176">
        <v>12688993</v>
      </c>
      <c r="E125" s="177"/>
      <c r="F125" s="176">
        <f>18733464-F126</f>
        <v>14271568</v>
      </c>
      <c r="G125" s="177"/>
    </row>
    <row r="126" spans="1:7" ht="15" customHeight="1" x14ac:dyDescent="0.2">
      <c r="A126" s="182" t="s">
        <v>658</v>
      </c>
      <c r="B126" s="176"/>
      <c r="C126" s="177"/>
      <c r="D126" s="176"/>
      <c r="E126" s="177"/>
      <c r="F126" s="176">
        <v>4461896</v>
      </c>
      <c r="G126" s="177"/>
    </row>
    <row r="127" spans="1:7" s="120" customFormat="1" ht="15" customHeight="1" x14ac:dyDescent="0.25">
      <c r="A127" s="195" t="s">
        <v>406</v>
      </c>
      <c r="B127" s="184">
        <f t="shared" ref="B127:G127" si="6">SUM(B85:B126)</f>
        <v>9642994.7599999998</v>
      </c>
      <c r="C127" s="185">
        <f t="shared" si="6"/>
        <v>2616888.3800000004</v>
      </c>
      <c r="D127" s="184">
        <f t="shared" si="6"/>
        <v>21477062</v>
      </c>
      <c r="E127" s="185">
        <f t="shared" si="6"/>
        <v>2846153</v>
      </c>
      <c r="F127" s="184">
        <f t="shared" si="6"/>
        <v>28670053.09</v>
      </c>
      <c r="G127" s="185">
        <f t="shared" si="6"/>
        <v>2853033</v>
      </c>
    </row>
    <row r="128" spans="1:7" s="120" customFormat="1" ht="15" customHeight="1" x14ac:dyDescent="0.25">
      <c r="A128" s="166"/>
      <c r="B128" s="184"/>
      <c r="C128" s="185"/>
      <c r="D128" s="184"/>
      <c r="E128" s="185"/>
      <c r="F128" s="184"/>
      <c r="G128" s="185"/>
    </row>
    <row r="129" spans="1:7" ht="15" customHeight="1" x14ac:dyDescent="0.25">
      <c r="A129" s="166" t="s">
        <v>224</v>
      </c>
      <c r="B129" s="191"/>
      <c r="C129" s="177"/>
      <c r="D129" s="191"/>
      <c r="E129" s="177"/>
      <c r="F129" s="191"/>
      <c r="G129" s="177"/>
    </row>
    <row r="130" spans="1:7" ht="15" customHeight="1" x14ac:dyDescent="0.25">
      <c r="A130" s="190" t="s">
        <v>227</v>
      </c>
      <c r="B130" s="191"/>
      <c r="C130" s="177"/>
      <c r="D130" s="191"/>
      <c r="E130" s="177"/>
      <c r="F130" s="191"/>
      <c r="G130" s="177"/>
    </row>
    <row r="131" spans="1:7" ht="15" customHeight="1" x14ac:dyDescent="0.2">
      <c r="A131" s="175" t="s">
        <v>252</v>
      </c>
      <c r="B131" s="176"/>
      <c r="C131" s="177"/>
      <c r="D131" s="176"/>
      <c r="E131" s="177"/>
      <c r="F131" s="176"/>
      <c r="G131" s="177"/>
    </row>
    <row r="132" spans="1:7" ht="15" customHeight="1" x14ac:dyDescent="0.2">
      <c r="A132" s="182" t="s">
        <v>574</v>
      </c>
      <c r="B132" s="176"/>
      <c r="C132" s="177">
        <v>360241</v>
      </c>
      <c r="D132" s="176"/>
      <c r="E132" s="177">
        <v>681235</v>
      </c>
      <c r="F132" s="176"/>
      <c r="G132" s="177">
        <v>375000</v>
      </c>
    </row>
    <row r="133" spans="1:7" ht="15" customHeight="1" x14ac:dyDescent="0.2">
      <c r="A133" s="182" t="s">
        <v>575</v>
      </c>
      <c r="B133" s="176"/>
      <c r="C133" s="177">
        <v>466935</v>
      </c>
      <c r="D133" s="176"/>
      <c r="E133" s="177">
        <v>394846</v>
      </c>
      <c r="F133" s="176"/>
      <c r="G133" s="177">
        <v>467000</v>
      </c>
    </row>
    <row r="134" spans="1:7" ht="15" customHeight="1" x14ac:dyDescent="0.2">
      <c r="A134" s="182" t="s">
        <v>576</v>
      </c>
      <c r="B134" s="176"/>
      <c r="C134" s="177">
        <v>11316</v>
      </c>
      <c r="D134" s="176"/>
      <c r="E134" s="177">
        <v>15088</v>
      </c>
      <c r="F134" s="176"/>
      <c r="G134" s="177">
        <v>12000</v>
      </c>
    </row>
    <row r="135" spans="1:7" s="120" customFormat="1" ht="15" customHeight="1" thickBot="1" x14ac:dyDescent="0.3">
      <c r="A135" s="196" t="s">
        <v>405</v>
      </c>
      <c r="B135" s="197">
        <f t="shared" ref="B135:G135" si="7">SUM(B132:B134)</f>
        <v>0</v>
      </c>
      <c r="C135" s="198">
        <f t="shared" si="7"/>
        <v>838492</v>
      </c>
      <c r="D135" s="197">
        <f t="shared" si="7"/>
        <v>0</v>
      </c>
      <c r="E135" s="198">
        <f t="shared" si="7"/>
        <v>1091169</v>
      </c>
      <c r="F135" s="197">
        <f t="shared" si="7"/>
        <v>0</v>
      </c>
      <c r="G135" s="198">
        <f t="shared" si="7"/>
        <v>854000</v>
      </c>
    </row>
    <row r="136" spans="1:7" ht="15" customHeight="1" thickTop="1" x14ac:dyDescent="0.2"/>
    <row r="137" spans="1:7" ht="15" customHeight="1" x14ac:dyDescent="0.2">
      <c r="A137" s="65" t="s">
        <v>117</v>
      </c>
      <c r="D137" s="103" t="s">
        <v>117</v>
      </c>
    </row>
    <row r="138" spans="1:7" ht="15" customHeight="1" x14ac:dyDescent="0.2">
      <c r="A138" s="65" t="s">
        <v>117</v>
      </c>
    </row>
    <row r="140" spans="1:7" ht="15" customHeight="1" x14ac:dyDescent="0.2">
      <c r="A140" s="65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23" sqref="F23"/>
    </sheetView>
  </sheetViews>
  <sheetFormatPr defaultColWidth="15.85546875" defaultRowHeight="15" customHeight="1" x14ac:dyDescent="0.2"/>
  <cols>
    <col min="1" max="1" width="61.85546875" style="65" customWidth="1"/>
    <col min="2" max="5" width="19.85546875" style="105" customWidth="1"/>
    <col min="6" max="16384" width="15.85546875" style="65"/>
  </cols>
  <sheetData>
    <row r="1" spans="1:7" s="339" customFormat="1" ht="15" customHeight="1" x14ac:dyDescent="0.25">
      <c r="A1" s="333" t="s">
        <v>131</v>
      </c>
      <c r="B1" s="335"/>
      <c r="C1" s="335"/>
      <c r="D1" s="335"/>
      <c r="E1" s="335"/>
    </row>
    <row r="2" spans="1:7" s="339" customFormat="1" ht="15" customHeight="1" x14ac:dyDescent="0.25">
      <c r="A2" s="333" t="s">
        <v>258</v>
      </c>
      <c r="B2" s="335"/>
      <c r="C2" s="336" t="s">
        <v>79</v>
      </c>
      <c r="D2" s="337" t="str">
        <f>Revenue!B2</f>
        <v>University of New Orleans</v>
      </c>
      <c r="E2" s="338"/>
    </row>
    <row r="3" spans="1:7" s="339" customFormat="1" ht="15" customHeight="1" thickBot="1" x14ac:dyDescent="0.3">
      <c r="A3" s="334" t="s">
        <v>259</v>
      </c>
      <c r="B3" s="341"/>
      <c r="C3" s="341"/>
      <c r="D3" s="341"/>
      <c r="E3" s="341"/>
      <c r="F3" s="340"/>
      <c r="G3" s="340"/>
    </row>
    <row r="4" spans="1:7" ht="15" customHeight="1" thickTop="1" x14ac:dyDescent="0.25">
      <c r="A4" s="124"/>
      <c r="B4" s="125"/>
      <c r="C4" s="125"/>
      <c r="D4" s="125"/>
      <c r="E4" s="125"/>
    </row>
    <row r="5" spans="1:7" ht="15" customHeight="1" x14ac:dyDescent="0.25">
      <c r="A5" s="126" t="s">
        <v>260</v>
      </c>
      <c r="B5" s="127" t="s">
        <v>135</v>
      </c>
      <c r="C5" s="127" t="s">
        <v>136</v>
      </c>
      <c r="D5" s="127" t="s">
        <v>136</v>
      </c>
      <c r="E5" s="128" t="s">
        <v>565</v>
      </c>
    </row>
    <row r="6" spans="1:7" ht="15" customHeight="1" x14ac:dyDescent="0.25">
      <c r="A6" s="129"/>
      <c r="B6" s="127" t="s">
        <v>530</v>
      </c>
      <c r="C6" s="127" t="s">
        <v>530</v>
      </c>
      <c r="D6" s="497" t="s">
        <v>564</v>
      </c>
      <c r="E6" s="128" t="s">
        <v>530</v>
      </c>
    </row>
    <row r="7" spans="1:7" ht="15" customHeight="1" x14ac:dyDescent="0.2">
      <c r="A7" s="130" t="s">
        <v>178</v>
      </c>
      <c r="B7" s="113">
        <f>Instruction!F7</f>
        <v>20557450</v>
      </c>
      <c r="C7" s="113">
        <f>Instruction!H7</f>
        <v>20515794</v>
      </c>
      <c r="D7" s="113">
        <f>Instruction!J7</f>
        <v>18742306</v>
      </c>
      <c r="E7" s="131">
        <f>D7-C7</f>
        <v>-1773488</v>
      </c>
    </row>
    <row r="8" spans="1:7" ht="15" customHeight="1" x14ac:dyDescent="0.2">
      <c r="A8" s="130" t="s">
        <v>179</v>
      </c>
      <c r="B8" s="113">
        <f>Instruction!F8</f>
        <v>1828902.21</v>
      </c>
      <c r="C8" s="113">
        <f>Instruction!H8</f>
        <v>2013802</v>
      </c>
      <c r="D8" s="113">
        <f>Instruction!J8</f>
        <v>1486790</v>
      </c>
      <c r="E8" s="131">
        <f t="shared" ref="E8:E22" si="0">D8-C8</f>
        <v>-527012</v>
      </c>
    </row>
    <row r="9" spans="1:7" ht="15" customHeight="1" x14ac:dyDescent="0.2">
      <c r="A9" s="130" t="s">
        <v>180</v>
      </c>
      <c r="B9" s="113">
        <f>Instruction!F9</f>
        <v>8878428.3900000006</v>
      </c>
      <c r="C9" s="113">
        <f>Instruction!H9</f>
        <v>8799418</v>
      </c>
      <c r="D9" s="113">
        <f>Instruction!J9</f>
        <v>7271583</v>
      </c>
      <c r="E9" s="131">
        <f t="shared" si="0"/>
        <v>-1527835</v>
      </c>
    </row>
    <row r="10" spans="1:7" s="120" customFormat="1" ht="15" customHeight="1" x14ac:dyDescent="0.25">
      <c r="A10" s="132" t="s">
        <v>181</v>
      </c>
      <c r="B10" s="133">
        <f>B9+B8+B7</f>
        <v>31264780.600000001</v>
      </c>
      <c r="C10" s="133">
        <f>C9+C8+C7</f>
        <v>31329014</v>
      </c>
      <c r="D10" s="133">
        <f>D9+D8+D7</f>
        <v>27500679</v>
      </c>
      <c r="E10" s="134">
        <f t="shared" si="0"/>
        <v>-3828335</v>
      </c>
    </row>
    <row r="11" spans="1:7" ht="15" customHeight="1" x14ac:dyDescent="0.2">
      <c r="A11" s="130" t="s">
        <v>261</v>
      </c>
      <c r="B11" s="113">
        <f>Instruction!F12</f>
        <v>21776.95</v>
      </c>
      <c r="C11" s="113">
        <f>Instruction!H12</f>
        <v>33583</v>
      </c>
      <c r="D11" s="113">
        <f>Instruction!J12</f>
        <v>17175</v>
      </c>
      <c r="E11" s="131">
        <f t="shared" si="0"/>
        <v>-16408</v>
      </c>
    </row>
    <row r="12" spans="1:7" ht="15" customHeight="1" x14ac:dyDescent="0.2">
      <c r="A12" s="130" t="s">
        <v>262</v>
      </c>
      <c r="B12" s="113">
        <f>Instruction!F14</f>
        <v>215500.11</v>
      </c>
      <c r="C12" s="113">
        <f>Instruction!H14</f>
        <v>460190.87</v>
      </c>
      <c r="D12" s="113">
        <f>Instruction!J14</f>
        <v>502382</v>
      </c>
      <c r="E12" s="131">
        <f t="shared" si="0"/>
        <v>42191.130000000005</v>
      </c>
    </row>
    <row r="13" spans="1:7" ht="15" customHeight="1" x14ac:dyDescent="0.2">
      <c r="A13" s="130" t="s">
        <v>263</v>
      </c>
      <c r="B13" s="113">
        <f>Instruction!F16</f>
        <v>237509.78</v>
      </c>
      <c r="C13" s="113">
        <f>Instruction!H16</f>
        <v>382344.15</v>
      </c>
      <c r="D13" s="113">
        <f>Instruction!J16</f>
        <v>359022</v>
      </c>
      <c r="E13" s="131">
        <f t="shared" si="0"/>
        <v>-23322.150000000023</v>
      </c>
    </row>
    <row r="14" spans="1:7" s="120" customFormat="1" ht="15" customHeight="1" x14ac:dyDescent="0.25">
      <c r="A14" s="132" t="s">
        <v>185</v>
      </c>
      <c r="B14" s="133">
        <f>B13+B12+B11</f>
        <v>474786.84</v>
      </c>
      <c r="C14" s="133">
        <f>C13+C12+C11</f>
        <v>876118.02</v>
      </c>
      <c r="D14" s="133">
        <f>D13+D12+D11</f>
        <v>878579</v>
      </c>
      <c r="E14" s="134">
        <f>D14-C14</f>
        <v>2460.9799999999814</v>
      </c>
    </row>
    <row r="15" spans="1:7" ht="15" customHeight="1" x14ac:dyDescent="0.2">
      <c r="A15" s="130" t="s">
        <v>264</v>
      </c>
      <c r="B15" s="113">
        <f>Instruction!F27</f>
        <v>56867.28</v>
      </c>
      <c r="C15" s="113">
        <f>Instruction!H27</f>
        <v>65617</v>
      </c>
      <c r="D15" s="113">
        <f>Instruction!J27</f>
        <v>22750</v>
      </c>
      <c r="E15" s="131">
        <f t="shared" si="0"/>
        <v>-42867</v>
      </c>
    </row>
    <row r="16" spans="1:7" ht="15" customHeight="1" x14ac:dyDescent="0.2">
      <c r="A16" s="130" t="s">
        <v>265</v>
      </c>
      <c r="B16" s="113">
        <f>Instruction!F29</f>
        <v>1180474.77</v>
      </c>
      <c r="C16" s="113">
        <f>Instruction!H29</f>
        <v>1198259</v>
      </c>
      <c r="D16" s="113">
        <f>Instruction!J29</f>
        <v>3073355</v>
      </c>
      <c r="E16" s="131">
        <f t="shared" si="0"/>
        <v>1875096</v>
      </c>
    </row>
    <row r="17" spans="1:6" ht="15" customHeight="1" x14ac:dyDescent="0.2">
      <c r="A17" s="130" t="s">
        <v>266</v>
      </c>
      <c r="B17" s="113">
        <f>Instruction!F37</f>
        <v>0</v>
      </c>
      <c r="C17" s="113">
        <f>Instruction!H37</f>
        <v>0</v>
      </c>
      <c r="D17" s="113">
        <f>Instruction!J37</f>
        <v>0</v>
      </c>
      <c r="E17" s="131">
        <f>D17-C17</f>
        <v>0</v>
      </c>
    </row>
    <row r="18" spans="1:6" ht="15" customHeight="1" x14ac:dyDescent="0.2">
      <c r="A18" s="130" t="s">
        <v>267</v>
      </c>
      <c r="B18" s="113">
        <f>Instruction!F39</f>
        <v>0</v>
      </c>
      <c r="C18" s="113">
        <f>Instruction!H39</f>
        <v>0</v>
      </c>
      <c r="D18" s="113">
        <f>Instruction!J39</f>
        <v>0</v>
      </c>
      <c r="E18" s="131">
        <f>D18-C18</f>
        <v>0</v>
      </c>
    </row>
    <row r="19" spans="1:6" s="120" customFormat="1" ht="15" customHeight="1" x14ac:dyDescent="0.25">
      <c r="A19" s="132" t="s">
        <v>190</v>
      </c>
      <c r="B19" s="133">
        <f>B18+B17+B16+B15</f>
        <v>1237342.05</v>
      </c>
      <c r="C19" s="133">
        <f>C18+C17+C16+C15</f>
        <v>1263876</v>
      </c>
      <c r="D19" s="133">
        <f>D18+D17+D16+D15</f>
        <v>3096105</v>
      </c>
      <c r="E19" s="134">
        <f>D19-C19</f>
        <v>1832229</v>
      </c>
    </row>
    <row r="20" spans="1:6" ht="15" customHeight="1" x14ac:dyDescent="0.2">
      <c r="A20" s="130" t="s">
        <v>268</v>
      </c>
      <c r="B20" s="113">
        <f>Instruction!F32+Instruction!F34</f>
        <v>41939.86</v>
      </c>
      <c r="C20" s="113">
        <f>Instruction!H32+Instruction!H34</f>
        <v>76322</v>
      </c>
      <c r="D20" s="113">
        <f>Instruction!J32+Instruction!J34</f>
        <v>58156</v>
      </c>
      <c r="E20" s="131">
        <f t="shared" si="0"/>
        <v>-18166</v>
      </c>
    </row>
    <row r="21" spans="1:6" ht="15" customHeight="1" x14ac:dyDescent="0.2">
      <c r="A21" s="130" t="s">
        <v>269</v>
      </c>
      <c r="B21" s="113">
        <f>Instruction!F31</f>
        <v>0</v>
      </c>
      <c r="C21" s="113">
        <f>Instruction!H31</f>
        <v>0</v>
      </c>
      <c r="D21" s="113">
        <f>Instruction!J31</f>
        <v>0</v>
      </c>
      <c r="E21" s="131">
        <f t="shared" si="0"/>
        <v>0</v>
      </c>
    </row>
    <row r="22" spans="1:6" ht="15" customHeight="1" x14ac:dyDescent="0.2">
      <c r="A22" s="130" t="s">
        <v>270</v>
      </c>
      <c r="B22" s="113">
        <f>Instruction!F33</f>
        <v>0</v>
      </c>
      <c r="C22" s="113">
        <f>Instruction!H33</f>
        <v>0</v>
      </c>
      <c r="D22" s="113">
        <f>Instruction!J33</f>
        <v>0</v>
      </c>
      <c r="E22" s="131">
        <f t="shared" si="0"/>
        <v>0</v>
      </c>
    </row>
    <row r="23" spans="1:6" s="120" customFormat="1" ht="15" customHeight="1" x14ac:dyDescent="0.25">
      <c r="A23" s="132" t="s">
        <v>194</v>
      </c>
      <c r="B23" s="133">
        <f>B22+B21+B20</f>
        <v>41939.86</v>
      </c>
      <c r="C23" s="133">
        <f>C22+C21+C20</f>
        <v>76322</v>
      </c>
      <c r="D23" s="133">
        <f>D22+D21+D20</f>
        <v>58156</v>
      </c>
      <c r="E23" s="134">
        <f>D23-C23</f>
        <v>-18166</v>
      </c>
    </row>
    <row r="24" spans="1:6" s="120" customFormat="1" ht="15" customHeight="1" x14ac:dyDescent="0.25">
      <c r="A24" s="132" t="s">
        <v>297</v>
      </c>
      <c r="B24" s="133">
        <f>Instruction!F42</f>
        <v>0</v>
      </c>
      <c r="C24" s="133">
        <f>Instruction!H42</f>
        <v>0</v>
      </c>
      <c r="D24" s="133">
        <f>Instruction!J42</f>
        <v>0</v>
      </c>
      <c r="E24" s="134">
        <f>D24-C24</f>
        <v>0</v>
      </c>
    </row>
    <row r="25" spans="1:6" s="120" customFormat="1" ht="15" customHeight="1" x14ac:dyDescent="0.25">
      <c r="A25" s="132" t="s">
        <v>271</v>
      </c>
      <c r="B25" s="133">
        <f>B23+B19+B14+B10+B24</f>
        <v>33018849.350000001</v>
      </c>
      <c r="C25" s="133">
        <f>C23+C19+C14+C10+C24</f>
        <v>33545330.02</v>
      </c>
      <c r="D25" s="133">
        <f>D23+D19+D14+D10+D24</f>
        <v>31533519</v>
      </c>
      <c r="E25" s="134">
        <f>D25-C25</f>
        <v>-2011811.0199999996</v>
      </c>
    </row>
    <row r="26" spans="1:6" ht="15" customHeight="1" x14ac:dyDescent="0.2">
      <c r="A26" s="135" t="s">
        <v>117</v>
      </c>
      <c r="B26" s="136"/>
      <c r="C26" s="136"/>
      <c r="D26" s="136"/>
      <c r="E26" s="137"/>
      <c r="F26" s="65" t="s">
        <v>117</v>
      </c>
    </row>
    <row r="27" spans="1:6" ht="15" customHeight="1" x14ac:dyDescent="0.25">
      <c r="A27" s="132" t="s">
        <v>272</v>
      </c>
      <c r="B27" s="127" t="str">
        <f>B5</f>
        <v>Actual</v>
      </c>
      <c r="C27" s="127" t="s">
        <v>136</v>
      </c>
      <c r="D27" s="127" t="s">
        <v>136</v>
      </c>
      <c r="E27" s="128" t="str">
        <f>E5</f>
        <v>2024-25 +/-</v>
      </c>
    </row>
    <row r="28" spans="1:6" ht="15" customHeight="1" x14ac:dyDescent="0.25">
      <c r="A28" s="138" t="s">
        <v>117</v>
      </c>
      <c r="B28" s="127" t="str">
        <f>B6</f>
        <v>2023-24</v>
      </c>
      <c r="C28" s="127" t="str">
        <f>C6</f>
        <v>2023-24</v>
      </c>
      <c r="D28" s="127" t="str">
        <f>D6</f>
        <v>2024-25</v>
      </c>
      <c r="E28" s="128" t="str">
        <f>E6</f>
        <v>2023-24</v>
      </c>
    </row>
    <row r="29" spans="1:6" ht="15" customHeight="1" x14ac:dyDescent="0.2">
      <c r="A29" s="130" t="s">
        <v>178</v>
      </c>
      <c r="B29" s="113">
        <f>Research!F7</f>
        <v>4952009.4000000004</v>
      </c>
      <c r="C29" s="113">
        <f>Research!H7</f>
        <v>5222169</v>
      </c>
      <c r="D29" s="113">
        <f>Research!J7</f>
        <v>4888546</v>
      </c>
      <c r="E29" s="131">
        <f t="shared" ref="E29:E47" si="1">D29-C29</f>
        <v>-333623</v>
      </c>
    </row>
    <row r="30" spans="1:6" ht="15" customHeight="1" x14ac:dyDescent="0.2">
      <c r="A30" s="130" t="s">
        <v>179</v>
      </c>
      <c r="B30" s="113">
        <f>Research!F8</f>
        <v>8897.15</v>
      </c>
      <c r="C30" s="113">
        <f>Research!H8</f>
        <v>18898</v>
      </c>
      <c r="D30" s="113">
        <f>Research!J8</f>
        <v>10000</v>
      </c>
      <c r="E30" s="131">
        <f t="shared" si="1"/>
        <v>-8898</v>
      </c>
    </row>
    <row r="31" spans="1:6" ht="15" customHeight="1" x14ac:dyDescent="0.2">
      <c r="A31" s="130" t="s">
        <v>180</v>
      </c>
      <c r="B31" s="113">
        <f>Research!F9</f>
        <v>2275551.75</v>
      </c>
      <c r="C31" s="113">
        <f>Research!H9</f>
        <v>2275077</v>
      </c>
      <c r="D31" s="113">
        <f>Research!J9</f>
        <v>1975256</v>
      </c>
      <c r="E31" s="131">
        <f t="shared" si="1"/>
        <v>-299821</v>
      </c>
    </row>
    <row r="32" spans="1:6" s="120" customFormat="1" ht="15" customHeight="1" x14ac:dyDescent="0.25">
      <c r="A32" s="132" t="s">
        <v>181</v>
      </c>
      <c r="B32" s="133">
        <f>B31+B30+B29</f>
        <v>7236458.3000000007</v>
      </c>
      <c r="C32" s="133">
        <f>C31+C30+C29</f>
        <v>7516144</v>
      </c>
      <c r="D32" s="133">
        <f>D31+D30+D29</f>
        <v>6873802</v>
      </c>
      <c r="E32" s="134">
        <f t="shared" si="1"/>
        <v>-642342</v>
      </c>
    </row>
    <row r="33" spans="1:5" ht="15" customHeight="1" x14ac:dyDescent="0.2">
      <c r="A33" s="130" t="s">
        <v>261</v>
      </c>
      <c r="B33" s="113">
        <f>Research!F12</f>
        <v>416.5</v>
      </c>
      <c r="C33" s="113">
        <f>Research!H12</f>
        <v>500</v>
      </c>
      <c r="D33" s="113">
        <f>Research!J12</f>
        <v>0</v>
      </c>
      <c r="E33" s="131">
        <f t="shared" si="1"/>
        <v>-500</v>
      </c>
    </row>
    <row r="34" spans="1:5" ht="15" customHeight="1" x14ac:dyDescent="0.2">
      <c r="A34" s="130" t="s">
        <v>262</v>
      </c>
      <c r="B34" s="113">
        <f>Research!F14</f>
        <v>5170.67</v>
      </c>
      <c r="C34" s="113">
        <f>Research!H14</f>
        <v>8637</v>
      </c>
      <c r="D34" s="113">
        <f>Research!J14</f>
        <v>10750</v>
      </c>
      <c r="E34" s="131">
        <f t="shared" si="1"/>
        <v>2113</v>
      </c>
    </row>
    <row r="35" spans="1:5" ht="15" customHeight="1" x14ac:dyDescent="0.2">
      <c r="A35" s="130" t="s">
        <v>263</v>
      </c>
      <c r="B35" s="113">
        <f>Research!F16</f>
        <v>2088.62</v>
      </c>
      <c r="C35" s="113">
        <f>Research!H16</f>
        <v>6603</v>
      </c>
      <c r="D35" s="113">
        <f>Research!J16</f>
        <v>6000</v>
      </c>
      <c r="E35" s="131">
        <f t="shared" si="1"/>
        <v>-603</v>
      </c>
    </row>
    <row r="36" spans="1:5" s="120" customFormat="1" ht="15" customHeight="1" x14ac:dyDescent="0.25">
      <c r="A36" s="132" t="s">
        <v>185</v>
      </c>
      <c r="B36" s="133">
        <f>B35+B34+B33</f>
        <v>7675.79</v>
      </c>
      <c r="C36" s="133">
        <f>C35+C34+C33</f>
        <v>15740</v>
      </c>
      <c r="D36" s="133">
        <f>D35+D34+D33</f>
        <v>16750</v>
      </c>
      <c r="E36" s="134">
        <f t="shared" si="1"/>
        <v>1010</v>
      </c>
    </row>
    <row r="37" spans="1:5" ht="15" customHeight="1" x14ac:dyDescent="0.2">
      <c r="A37" s="130" t="s">
        <v>264</v>
      </c>
      <c r="B37" s="113">
        <f>Research!F27</f>
        <v>0</v>
      </c>
      <c r="C37" s="113">
        <f>Research!H27</f>
        <v>21500</v>
      </c>
      <c r="D37" s="113">
        <f>Research!J27</f>
        <v>21500</v>
      </c>
      <c r="E37" s="131">
        <f t="shared" si="1"/>
        <v>0</v>
      </c>
    </row>
    <row r="38" spans="1:5" ht="15" customHeight="1" x14ac:dyDescent="0.2">
      <c r="A38" s="130" t="s">
        <v>265</v>
      </c>
      <c r="B38" s="113">
        <f>Research!F29</f>
        <v>1122159.8500000001</v>
      </c>
      <c r="C38" s="113">
        <f>Research!H29</f>
        <v>1120880</v>
      </c>
      <c r="D38" s="113">
        <f>Research!J29</f>
        <v>1308610</v>
      </c>
      <c r="E38" s="131">
        <f t="shared" si="1"/>
        <v>187730</v>
      </c>
    </row>
    <row r="39" spans="1:5" ht="15" customHeight="1" x14ac:dyDescent="0.2">
      <c r="A39" s="130" t="s">
        <v>266</v>
      </c>
      <c r="B39" s="113">
        <f>Research!F37</f>
        <v>0</v>
      </c>
      <c r="C39" s="113">
        <f>Research!H37</f>
        <v>0</v>
      </c>
      <c r="D39" s="113">
        <f>Research!J37</f>
        <v>0</v>
      </c>
      <c r="E39" s="131">
        <f t="shared" si="1"/>
        <v>0</v>
      </c>
    </row>
    <row r="40" spans="1:5" ht="15" customHeight="1" x14ac:dyDescent="0.2">
      <c r="A40" s="130" t="s">
        <v>267</v>
      </c>
      <c r="B40" s="113">
        <f>Research!F39</f>
        <v>0</v>
      </c>
      <c r="C40" s="113">
        <f>Research!H39</f>
        <v>0</v>
      </c>
      <c r="D40" s="113">
        <f>Research!J39</f>
        <v>0</v>
      </c>
      <c r="E40" s="131">
        <f t="shared" si="1"/>
        <v>0</v>
      </c>
    </row>
    <row r="41" spans="1:5" s="120" customFormat="1" ht="15" customHeight="1" x14ac:dyDescent="0.25">
      <c r="A41" s="132" t="s">
        <v>190</v>
      </c>
      <c r="B41" s="133">
        <f>B40+B39+B38+B37</f>
        <v>1122159.8500000001</v>
      </c>
      <c r="C41" s="133">
        <f>C40+C39+C38+C37</f>
        <v>1142380</v>
      </c>
      <c r="D41" s="133">
        <f>D40+D39+D38+D37</f>
        <v>1330110</v>
      </c>
      <c r="E41" s="134">
        <f t="shared" si="1"/>
        <v>187730</v>
      </c>
    </row>
    <row r="42" spans="1:5" ht="15" customHeight="1" x14ac:dyDescent="0.2">
      <c r="A42" s="130" t="s">
        <v>268</v>
      </c>
      <c r="B42" s="113">
        <f>Research!F32+Research!F34</f>
        <v>0</v>
      </c>
      <c r="C42" s="113">
        <f>Research!H32+Research!H34</f>
        <v>0</v>
      </c>
      <c r="D42" s="113">
        <f>Research!J32+Research!J34</f>
        <v>0</v>
      </c>
      <c r="E42" s="131">
        <f t="shared" si="1"/>
        <v>0</v>
      </c>
    </row>
    <row r="43" spans="1:5" ht="15" customHeight="1" x14ac:dyDescent="0.2">
      <c r="A43" s="130" t="s">
        <v>269</v>
      </c>
      <c r="B43" s="113">
        <f>Research!F31</f>
        <v>0</v>
      </c>
      <c r="C43" s="113">
        <f>Research!H31</f>
        <v>0</v>
      </c>
      <c r="D43" s="113">
        <f>Research!J31</f>
        <v>0</v>
      </c>
      <c r="E43" s="131">
        <f t="shared" si="1"/>
        <v>0</v>
      </c>
    </row>
    <row r="44" spans="1:5" ht="15" customHeight="1" x14ac:dyDescent="0.2">
      <c r="A44" s="130" t="s">
        <v>270</v>
      </c>
      <c r="B44" s="113">
        <f>Research!F33</f>
        <v>0</v>
      </c>
      <c r="C44" s="113">
        <f>Research!H33</f>
        <v>0</v>
      </c>
      <c r="D44" s="113">
        <f>Research!J33</f>
        <v>0</v>
      </c>
      <c r="E44" s="131">
        <f t="shared" si="1"/>
        <v>0</v>
      </c>
    </row>
    <row r="45" spans="1:5" s="120" customFormat="1" ht="15" customHeight="1" x14ac:dyDescent="0.25">
      <c r="A45" s="132" t="s">
        <v>194</v>
      </c>
      <c r="B45" s="133">
        <f>B44+B43+B42</f>
        <v>0</v>
      </c>
      <c r="C45" s="133">
        <f>C44+C43+C42</f>
        <v>0</v>
      </c>
      <c r="D45" s="133">
        <f>D44+D43+D42</f>
        <v>0</v>
      </c>
      <c r="E45" s="134">
        <f t="shared" si="1"/>
        <v>0</v>
      </c>
    </row>
    <row r="46" spans="1:5" s="120" customFormat="1" ht="15" customHeight="1" x14ac:dyDescent="0.25">
      <c r="A46" s="132" t="s">
        <v>297</v>
      </c>
      <c r="B46" s="133">
        <f>Research!F42</f>
        <v>0</v>
      </c>
      <c r="C46" s="133">
        <f>Research!H42</f>
        <v>0</v>
      </c>
      <c r="D46" s="133">
        <f>Research!I42</f>
        <v>0</v>
      </c>
      <c r="E46" s="134">
        <f>D46-C46</f>
        <v>0</v>
      </c>
    </row>
    <row r="47" spans="1:5" s="120" customFormat="1" ht="15" customHeight="1" x14ac:dyDescent="0.25">
      <c r="A47" s="132" t="s">
        <v>271</v>
      </c>
      <c r="B47" s="133">
        <f>B45+B41+B36+B32+B46</f>
        <v>8366293.9400000013</v>
      </c>
      <c r="C47" s="133">
        <f>C45+C41+C36+C32+C46</f>
        <v>8674264</v>
      </c>
      <c r="D47" s="133">
        <f>D45+D41+D36+D32+D46</f>
        <v>8220662</v>
      </c>
      <c r="E47" s="134">
        <f t="shared" si="1"/>
        <v>-453602</v>
      </c>
    </row>
    <row r="48" spans="1:5" ht="15" customHeight="1" x14ac:dyDescent="0.2">
      <c r="A48" s="135" t="s">
        <v>117</v>
      </c>
      <c r="B48" s="136"/>
      <c r="C48" s="136"/>
      <c r="D48" s="136"/>
      <c r="E48" s="137"/>
    </row>
    <row r="49" spans="1:5" ht="15" customHeight="1" x14ac:dyDescent="0.25">
      <c r="A49" s="132" t="s">
        <v>273</v>
      </c>
      <c r="B49" s="127" t="s">
        <v>135</v>
      </c>
      <c r="C49" s="127" t="s">
        <v>136</v>
      </c>
      <c r="D49" s="127" t="s">
        <v>136</v>
      </c>
      <c r="E49" s="128" t="str">
        <f>E27</f>
        <v>2024-25 +/-</v>
      </c>
    </row>
    <row r="50" spans="1:5" ht="15" customHeight="1" x14ac:dyDescent="0.25">
      <c r="A50" s="138" t="s">
        <v>117</v>
      </c>
      <c r="B50" s="127" t="str">
        <f>B28</f>
        <v>2023-24</v>
      </c>
      <c r="C50" s="127" t="str">
        <f>C28</f>
        <v>2023-24</v>
      </c>
      <c r="D50" s="127" t="str">
        <f>D28</f>
        <v>2024-25</v>
      </c>
      <c r="E50" s="128" t="str">
        <f>E28</f>
        <v>2023-24</v>
      </c>
    </row>
    <row r="51" spans="1:5" ht="15" customHeight="1" x14ac:dyDescent="0.2">
      <c r="A51" s="130" t="s">
        <v>178</v>
      </c>
      <c r="B51" s="113">
        <f>'Public Service'!F7</f>
        <v>0</v>
      </c>
      <c r="C51" s="113">
        <f>'Public Service'!H7</f>
        <v>0</v>
      </c>
      <c r="D51" s="113">
        <f>'Public Service'!J7</f>
        <v>0</v>
      </c>
      <c r="E51" s="131">
        <f t="shared" ref="E51:E69" si="2">D51-C51</f>
        <v>0</v>
      </c>
    </row>
    <row r="52" spans="1:5" ht="15" customHeight="1" x14ac:dyDescent="0.2">
      <c r="A52" s="130" t="s">
        <v>179</v>
      </c>
      <c r="B52" s="113">
        <f>'Public Service'!F8</f>
        <v>0</v>
      </c>
      <c r="C52" s="113">
        <f>'Public Service'!H8</f>
        <v>0</v>
      </c>
      <c r="D52" s="113">
        <f>'Public Service'!J8</f>
        <v>0</v>
      </c>
      <c r="E52" s="131">
        <f t="shared" si="2"/>
        <v>0</v>
      </c>
    </row>
    <row r="53" spans="1:5" ht="15" customHeight="1" x14ac:dyDescent="0.2">
      <c r="A53" s="130" t="s">
        <v>180</v>
      </c>
      <c r="B53" s="113">
        <f>'Public Service'!F9</f>
        <v>0</v>
      </c>
      <c r="C53" s="113">
        <f>'Public Service'!H9</f>
        <v>0</v>
      </c>
      <c r="D53" s="113">
        <f>'Public Service'!J9</f>
        <v>0</v>
      </c>
      <c r="E53" s="131">
        <f t="shared" si="2"/>
        <v>0</v>
      </c>
    </row>
    <row r="54" spans="1:5" s="120" customFormat="1" ht="15" customHeight="1" x14ac:dyDescent="0.25">
      <c r="A54" s="132" t="s">
        <v>181</v>
      </c>
      <c r="B54" s="133">
        <f>B53+B52+B51</f>
        <v>0</v>
      </c>
      <c r="C54" s="133">
        <f>C53+C52+C51</f>
        <v>0</v>
      </c>
      <c r="D54" s="133">
        <f>D53+D52+D51</f>
        <v>0</v>
      </c>
      <c r="E54" s="134">
        <f t="shared" si="2"/>
        <v>0</v>
      </c>
    </row>
    <row r="55" spans="1:5" ht="15" customHeight="1" x14ac:dyDescent="0.2">
      <c r="A55" s="130" t="s">
        <v>261</v>
      </c>
      <c r="B55" s="113">
        <f>'Public Service'!F12</f>
        <v>0</v>
      </c>
      <c r="C55" s="113">
        <f>'Public Service'!H12</f>
        <v>0</v>
      </c>
      <c r="D55" s="113">
        <f>'Public Service'!J12</f>
        <v>0</v>
      </c>
      <c r="E55" s="131">
        <f t="shared" si="2"/>
        <v>0</v>
      </c>
    </row>
    <row r="56" spans="1:5" ht="15" customHeight="1" x14ac:dyDescent="0.2">
      <c r="A56" s="130" t="s">
        <v>262</v>
      </c>
      <c r="B56" s="113">
        <f>'Public Service'!F14</f>
        <v>0</v>
      </c>
      <c r="C56" s="113">
        <f>'Public Service'!H14</f>
        <v>0</v>
      </c>
      <c r="D56" s="113">
        <f>'Public Service'!J14</f>
        <v>0</v>
      </c>
      <c r="E56" s="131">
        <f t="shared" si="2"/>
        <v>0</v>
      </c>
    </row>
    <row r="57" spans="1:5" ht="15" customHeight="1" x14ac:dyDescent="0.2">
      <c r="A57" s="130" t="s">
        <v>263</v>
      </c>
      <c r="B57" s="113">
        <f>'Public Service'!F16</f>
        <v>0</v>
      </c>
      <c r="C57" s="113">
        <f>'Public Service'!H16</f>
        <v>0</v>
      </c>
      <c r="D57" s="113">
        <f>'Public Service'!J16</f>
        <v>0</v>
      </c>
      <c r="E57" s="131">
        <f t="shared" si="2"/>
        <v>0</v>
      </c>
    </row>
    <row r="58" spans="1:5" s="120" customFormat="1" ht="15" customHeight="1" x14ac:dyDescent="0.25">
      <c r="A58" s="132" t="s">
        <v>185</v>
      </c>
      <c r="B58" s="133">
        <f>B57+B56+B55</f>
        <v>0</v>
      </c>
      <c r="C58" s="133">
        <f>C57+C56+C55</f>
        <v>0</v>
      </c>
      <c r="D58" s="133">
        <f>D57+D56+D55</f>
        <v>0</v>
      </c>
      <c r="E58" s="134">
        <f t="shared" si="2"/>
        <v>0</v>
      </c>
    </row>
    <row r="59" spans="1:5" ht="15" customHeight="1" x14ac:dyDescent="0.2">
      <c r="A59" s="130" t="s">
        <v>264</v>
      </c>
      <c r="B59" s="113">
        <f>'Public Service'!F27</f>
        <v>0</v>
      </c>
      <c r="C59" s="113">
        <f>'Public Service'!H27</f>
        <v>0</v>
      </c>
      <c r="D59" s="113">
        <f>'Public Service'!J27</f>
        <v>0</v>
      </c>
      <c r="E59" s="131">
        <f t="shared" si="2"/>
        <v>0</v>
      </c>
    </row>
    <row r="60" spans="1:5" ht="15" customHeight="1" x14ac:dyDescent="0.2">
      <c r="A60" s="130" t="s">
        <v>265</v>
      </c>
      <c r="B60" s="113">
        <f>'Public Service'!F29</f>
        <v>0</v>
      </c>
      <c r="C60" s="113">
        <f>'Public Service'!H29</f>
        <v>0</v>
      </c>
      <c r="D60" s="113">
        <f>'Public Service'!J29</f>
        <v>0</v>
      </c>
      <c r="E60" s="131">
        <f t="shared" si="2"/>
        <v>0</v>
      </c>
    </row>
    <row r="61" spans="1:5" ht="15" customHeight="1" x14ac:dyDescent="0.2">
      <c r="A61" s="130" t="s">
        <v>266</v>
      </c>
      <c r="B61" s="113">
        <f>'Public Service'!F37</f>
        <v>0</v>
      </c>
      <c r="C61" s="113">
        <f>'Public Service'!H37</f>
        <v>0</v>
      </c>
      <c r="D61" s="113">
        <f>'Public Service'!J37</f>
        <v>0</v>
      </c>
      <c r="E61" s="131">
        <f t="shared" si="2"/>
        <v>0</v>
      </c>
    </row>
    <row r="62" spans="1:5" ht="15" customHeight="1" x14ac:dyDescent="0.2">
      <c r="A62" s="130" t="s">
        <v>267</v>
      </c>
      <c r="B62" s="113">
        <f>'Public Service'!F39</f>
        <v>0</v>
      </c>
      <c r="C62" s="113">
        <f>'Public Service'!H39</f>
        <v>0</v>
      </c>
      <c r="D62" s="113">
        <f>'Public Service'!J39</f>
        <v>0</v>
      </c>
      <c r="E62" s="131">
        <f t="shared" si="2"/>
        <v>0</v>
      </c>
    </row>
    <row r="63" spans="1:5" s="120" customFormat="1" ht="15" customHeight="1" x14ac:dyDescent="0.25">
      <c r="A63" s="132" t="s">
        <v>190</v>
      </c>
      <c r="B63" s="133">
        <f>B62+B61+B60+B59</f>
        <v>0</v>
      </c>
      <c r="C63" s="133">
        <f>C62+C61+C60+C59</f>
        <v>0</v>
      </c>
      <c r="D63" s="133">
        <f>D62+D61+D60+D59</f>
        <v>0</v>
      </c>
      <c r="E63" s="134">
        <f t="shared" si="2"/>
        <v>0</v>
      </c>
    </row>
    <row r="64" spans="1:5" ht="15" customHeight="1" x14ac:dyDescent="0.2">
      <c r="A64" s="130" t="s">
        <v>268</v>
      </c>
      <c r="B64" s="113">
        <f>'Public Service'!F32+'Public Service'!F34</f>
        <v>0</v>
      </c>
      <c r="C64" s="113">
        <f>'Public Service'!H32+'Public Service'!H34</f>
        <v>0</v>
      </c>
      <c r="D64" s="113">
        <f>'Public Service'!J32+'Public Service'!J34</f>
        <v>0</v>
      </c>
      <c r="E64" s="131">
        <f t="shared" si="2"/>
        <v>0</v>
      </c>
    </row>
    <row r="65" spans="1:7" ht="15" customHeight="1" x14ac:dyDescent="0.2">
      <c r="A65" s="130" t="s">
        <v>269</v>
      </c>
      <c r="B65" s="113">
        <f>'Public Service'!F31</f>
        <v>0</v>
      </c>
      <c r="C65" s="113">
        <f>'Public Service'!H31</f>
        <v>0</v>
      </c>
      <c r="D65" s="113">
        <f>'Public Service'!J31</f>
        <v>0</v>
      </c>
      <c r="E65" s="131">
        <f t="shared" si="2"/>
        <v>0</v>
      </c>
    </row>
    <row r="66" spans="1:7" ht="15" customHeight="1" x14ac:dyDescent="0.2">
      <c r="A66" s="130" t="s">
        <v>270</v>
      </c>
      <c r="B66" s="113">
        <f>'Public Service'!F33</f>
        <v>0</v>
      </c>
      <c r="C66" s="113">
        <f>'Public Service'!H33</f>
        <v>0</v>
      </c>
      <c r="D66" s="113">
        <f>'Public Service'!J33</f>
        <v>0</v>
      </c>
      <c r="E66" s="131">
        <f t="shared" si="2"/>
        <v>0</v>
      </c>
    </row>
    <row r="67" spans="1:7" s="120" customFormat="1" ht="15" customHeight="1" x14ac:dyDescent="0.25">
      <c r="A67" s="132" t="s">
        <v>194</v>
      </c>
      <c r="B67" s="133">
        <f>B66+B65+B64</f>
        <v>0</v>
      </c>
      <c r="C67" s="133">
        <f>C66+C65+C64</f>
        <v>0</v>
      </c>
      <c r="D67" s="133">
        <f>D66+D65+D64</f>
        <v>0</v>
      </c>
      <c r="E67" s="134">
        <f t="shared" si="2"/>
        <v>0</v>
      </c>
    </row>
    <row r="68" spans="1:7" s="120" customFormat="1" ht="15" customHeight="1" x14ac:dyDescent="0.25">
      <c r="A68" s="132" t="s">
        <v>297</v>
      </c>
      <c r="B68" s="133">
        <f>'Public Service'!F42</f>
        <v>0</v>
      </c>
      <c r="C68" s="133">
        <f>'Public Service'!H42</f>
        <v>0</v>
      </c>
      <c r="D68" s="133">
        <f>'Public Service'!J42</f>
        <v>0</v>
      </c>
      <c r="E68" s="134">
        <f>D68-C68</f>
        <v>0</v>
      </c>
    </row>
    <row r="69" spans="1:7" s="120" customFormat="1" ht="15" customHeight="1" x14ac:dyDescent="0.25">
      <c r="A69" s="139" t="s">
        <v>271</v>
      </c>
      <c r="B69" s="140">
        <f>B67+B63+B58+B54+B68</f>
        <v>0</v>
      </c>
      <c r="C69" s="140">
        <f>C67+C63+C58+C54+C68</f>
        <v>0</v>
      </c>
      <c r="D69" s="140">
        <f>D67+D63+D58+D54+D68</f>
        <v>0</v>
      </c>
      <c r="E69" s="141">
        <f t="shared" si="2"/>
        <v>0</v>
      </c>
    </row>
    <row r="70" spans="1:7" ht="15" customHeight="1" x14ac:dyDescent="0.25">
      <c r="A70" s="63" t="s">
        <v>131</v>
      </c>
    </row>
    <row r="71" spans="1:7" ht="15" customHeight="1" x14ac:dyDescent="0.25">
      <c r="A71" s="63" t="s">
        <v>274</v>
      </c>
      <c r="C71" s="121" t="s">
        <v>79</v>
      </c>
      <c r="D71" s="122" t="str">
        <f>Revenue!B2</f>
        <v>University of New Orleans</v>
      </c>
      <c r="E71" s="122"/>
      <c r="F71" s="66"/>
      <c r="G71" s="66"/>
    </row>
    <row r="72" spans="1:7" ht="15" customHeight="1" thickBot="1" x14ac:dyDescent="0.3">
      <c r="A72" s="73" t="s">
        <v>259</v>
      </c>
      <c r="B72" s="123"/>
      <c r="C72" s="123"/>
      <c r="D72" s="123"/>
      <c r="E72" s="123"/>
      <c r="F72" s="74"/>
      <c r="G72" s="74"/>
    </row>
    <row r="73" spans="1:7" ht="15" customHeight="1" thickTop="1" x14ac:dyDescent="0.2">
      <c r="A73" s="135" t="s">
        <v>117</v>
      </c>
      <c r="B73" s="136"/>
      <c r="C73" s="136"/>
      <c r="D73" s="136"/>
      <c r="E73" s="137"/>
    </row>
    <row r="74" spans="1:7" ht="15" customHeight="1" x14ac:dyDescent="0.25">
      <c r="A74" s="132" t="s">
        <v>275</v>
      </c>
      <c r="B74" s="127" t="s">
        <v>135</v>
      </c>
      <c r="C74" s="127" t="s">
        <v>136</v>
      </c>
      <c r="D74" s="127" t="s">
        <v>136</v>
      </c>
      <c r="E74" s="128" t="str">
        <f>E49</f>
        <v>2024-25 +/-</v>
      </c>
    </row>
    <row r="75" spans="1:7" ht="15" customHeight="1" x14ac:dyDescent="0.25">
      <c r="A75" s="139" t="s">
        <v>276</v>
      </c>
      <c r="B75" s="127" t="str">
        <f>B50</f>
        <v>2023-24</v>
      </c>
      <c r="C75" s="127" t="str">
        <f>C50</f>
        <v>2023-24</v>
      </c>
      <c r="D75" s="127" t="str">
        <f>D50</f>
        <v>2024-25</v>
      </c>
      <c r="E75" s="128" t="str">
        <f>E50</f>
        <v>2023-24</v>
      </c>
    </row>
    <row r="76" spans="1:7" ht="15" customHeight="1" x14ac:dyDescent="0.2">
      <c r="A76" s="130" t="s">
        <v>178</v>
      </c>
      <c r="B76" s="113">
        <f>'Academic Supp'!F7</f>
        <v>5312797.95</v>
      </c>
      <c r="C76" s="113">
        <f>'Academic Supp'!H7</f>
        <v>5263661</v>
      </c>
      <c r="D76" s="113">
        <f>'Academic Supp'!J7</f>
        <v>5854017</v>
      </c>
      <c r="E76" s="131">
        <f t="shared" ref="E76:E94" si="3">D76-C76</f>
        <v>590356</v>
      </c>
    </row>
    <row r="77" spans="1:7" ht="15" customHeight="1" x14ac:dyDescent="0.2">
      <c r="A77" s="130" t="s">
        <v>179</v>
      </c>
      <c r="B77" s="113">
        <f>'Academic Supp'!F8</f>
        <v>202677</v>
      </c>
      <c r="C77" s="113">
        <f>'Academic Supp'!H8</f>
        <v>221104</v>
      </c>
      <c r="D77" s="113">
        <f>'Academic Supp'!J8</f>
        <v>88966</v>
      </c>
      <c r="E77" s="131">
        <f t="shared" si="3"/>
        <v>-132138</v>
      </c>
    </row>
    <row r="78" spans="1:7" ht="15" customHeight="1" x14ac:dyDescent="0.2">
      <c r="A78" s="130" t="s">
        <v>180</v>
      </c>
      <c r="B78" s="113">
        <f>'Academic Supp'!F9</f>
        <v>3094370.4</v>
      </c>
      <c r="C78" s="113">
        <f>'Academic Supp'!H9</f>
        <v>2733244</v>
      </c>
      <c r="D78" s="113">
        <f>'Academic Supp'!J9</f>
        <v>2349856</v>
      </c>
      <c r="E78" s="131">
        <f t="shared" si="3"/>
        <v>-383388</v>
      </c>
    </row>
    <row r="79" spans="1:7" s="120" customFormat="1" ht="15" customHeight="1" x14ac:dyDescent="0.25">
      <c r="A79" s="132" t="s">
        <v>181</v>
      </c>
      <c r="B79" s="133">
        <f>B78+B77+B76</f>
        <v>8609845.3499999996</v>
      </c>
      <c r="C79" s="133">
        <f>C78+C77+C76</f>
        <v>8218009</v>
      </c>
      <c r="D79" s="133">
        <f>D78+D77+D76</f>
        <v>8292839</v>
      </c>
      <c r="E79" s="134">
        <f t="shared" si="3"/>
        <v>74830</v>
      </c>
    </row>
    <row r="80" spans="1:7" ht="15" customHeight="1" x14ac:dyDescent="0.2">
      <c r="A80" s="130" t="s">
        <v>261</v>
      </c>
      <c r="B80" s="113">
        <f>'Academic Supp'!F12</f>
        <v>18367.63</v>
      </c>
      <c r="C80" s="113">
        <f>'Academic Supp'!H12</f>
        <v>42545</v>
      </c>
      <c r="D80" s="113">
        <f>'Academic Supp'!J12</f>
        <v>15700</v>
      </c>
      <c r="E80" s="131">
        <f t="shared" si="3"/>
        <v>-26845</v>
      </c>
    </row>
    <row r="81" spans="1:5" ht="15" customHeight="1" x14ac:dyDescent="0.2">
      <c r="A81" s="130" t="s">
        <v>262</v>
      </c>
      <c r="B81" s="113">
        <f>'Academic Supp'!F14</f>
        <v>637784.38</v>
      </c>
      <c r="C81" s="113">
        <f>'Academic Supp'!H14</f>
        <v>904364</v>
      </c>
      <c r="D81" s="113">
        <f>'Academic Supp'!J14</f>
        <v>477434</v>
      </c>
      <c r="E81" s="131">
        <f t="shared" si="3"/>
        <v>-426930</v>
      </c>
    </row>
    <row r="82" spans="1:5" ht="15" customHeight="1" x14ac:dyDescent="0.2">
      <c r="A82" s="130" t="s">
        <v>263</v>
      </c>
      <c r="B82" s="113">
        <f>'Academic Supp'!F16</f>
        <v>390886.38</v>
      </c>
      <c r="C82" s="113">
        <f>'Academic Supp'!H16</f>
        <v>455788</v>
      </c>
      <c r="D82" s="113">
        <f>'Academic Supp'!J16</f>
        <v>500246</v>
      </c>
      <c r="E82" s="131">
        <f t="shared" si="3"/>
        <v>44458</v>
      </c>
    </row>
    <row r="83" spans="1:5" s="120" customFormat="1" ht="15" customHeight="1" x14ac:dyDescent="0.25">
      <c r="A83" s="132" t="s">
        <v>185</v>
      </c>
      <c r="B83" s="133">
        <f>B82+B81+B80</f>
        <v>1047038.39</v>
      </c>
      <c r="C83" s="133">
        <f>C82+C81+C80</f>
        <v>1402697</v>
      </c>
      <c r="D83" s="133">
        <f>D82+D81+D80</f>
        <v>993380</v>
      </c>
      <c r="E83" s="134">
        <f t="shared" si="3"/>
        <v>-409317</v>
      </c>
    </row>
    <row r="84" spans="1:5" ht="15" customHeight="1" x14ac:dyDescent="0.2">
      <c r="A84" s="130" t="s">
        <v>264</v>
      </c>
      <c r="B84" s="113">
        <f>'Academic Supp'!F27</f>
        <v>60033.39</v>
      </c>
      <c r="C84" s="113">
        <f>'Academic Supp'!H27</f>
        <v>146789</v>
      </c>
      <c r="D84" s="113">
        <f>'Academic Supp'!J27</f>
        <v>127190</v>
      </c>
      <c r="E84" s="131">
        <f t="shared" si="3"/>
        <v>-19599</v>
      </c>
    </row>
    <row r="85" spans="1:5" ht="15" customHeight="1" x14ac:dyDescent="0.2">
      <c r="A85" s="130" t="s">
        <v>265</v>
      </c>
      <c r="B85" s="113">
        <f>'Academic Supp'!F29</f>
        <v>69076</v>
      </c>
      <c r="C85" s="113">
        <f>'Academic Supp'!H29</f>
        <v>79893.98</v>
      </c>
      <c r="D85" s="113">
        <f>'Academic Supp'!J29</f>
        <v>517963</v>
      </c>
      <c r="E85" s="131">
        <f t="shared" si="3"/>
        <v>438069.02</v>
      </c>
    </row>
    <row r="86" spans="1:5" ht="15" customHeight="1" x14ac:dyDescent="0.2">
      <c r="A86" s="130" t="s">
        <v>266</v>
      </c>
      <c r="B86" s="113">
        <f>'Academic Supp'!F37</f>
        <v>0</v>
      </c>
      <c r="C86" s="113">
        <f>'Academic Supp'!H37</f>
        <v>0</v>
      </c>
      <c r="D86" s="113">
        <f>'Academic Supp'!J37</f>
        <v>0</v>
      </c>
      <c r="E86" s="131">
        <f t="shared" si="3"/>
        <v>0</v>
      </c>
    </row>
    <row r="87" spans="1:5" ht="15" customHeight="1" x14ac:dyDescent="0.2">
      <c r="A87" s="130" t="s">
        <v>267</v>
      </c>
      <c r="B87" s="113">
        <f>'Academic Supp'!F39</f>
        <v>0</v>
      </c>
      <c r="C87" s="113">
        <f>'Academic Supp'!H39</f>
        <v>0</v>
      </c>
      <c r="D87" s="113">
        <f>'Academic Supp'!J39</f>
        <v>0</v>
      </c>
      <c r="E87" s="131">
        <f t="shared" si="3"/>
        <v>0</v>
      </c>
    </row>
    <row r="88" spans="1:5" s="120" customFormat="1" ht="15" customHeight="1" x14ac:dyDescent="0.25">
      <c r="A88" s="132" t="s">
        <v>190</v>
      </c>
      <c r="B88" s="133">
        <f>B87+B86+B85+B84</f>
        <v>129109.39</v>
      </c>
      <c r="C88" s="133">
        <f>C87+C86+C85+C84</f>
        <v>226682.97999999998</v>
      </c>
      <c r="D88" s="133">
        <f>D87+D86+D85+D84</f>
        <v>645153</v>
      </c>
      <c r="E88" s="134">
        <f t="shared" si="3"/>
        <v>418470.02</v>
      </c>
    </row>
    <row r="89" spans="1:5" ht="15" customHeight="1" x14ac:dyDescent="0.2">
      <c r="A89" s="130" t="s">
        <v>268</v>
      </c>
      <c r="B89" s="113">
        <f>'Academic Supp'!F32+'Academic Supp'!F34</f>
        <v>231604.1</v>
      </c>
      <c r="C89" s="113">
        <f>'Academic Supp'!H32+'Academic Supp'!H34</f>
        <v>235198</v>
      </c>
      <c r="D89" s="113">
        <f>'Academic Supp'!J32+'Academic Supp'!J34</f>
        <v>12250</v>
      </c>
      <c r="E89" s="131">
        <f t="shared" si="3"/>
        <v>-222948</v>
      </c>
    </row>
    <row r="90" spans="1:5" ht="15" customHeight="1" x14ac:dyDescent="0.2">
      <c r="A90" s="130" t="s">
        <v>269</v>
      </c>
      <c r="B90" s="113">
        <f>'Academic Supp'!F31</f>
        <v>489652.11</v>
      </c>
      <c r="C90" s="113">
        <f>'Academic Supp'!H31</f>
        <v>491517</v>
      </c>
      <c r="D90" s="113">
        <f>'Academic Supp'!J31</f>
        <v>413018</v>
      </c>
      <c r="E90" s="131">
        <f t="shared" si="3"/>
        <v>-78499</v>
      </c>
    </row>
    <row r="91" spans="1:5" ht="15" customHeight="1" x14ac:dyDescent="0.2">
      <c r="A91" s="130" t="s">
        <v>270</v>
      </c>
      <c r="B91" s="113">
        <f>'Academic Supp'!F33</f>
        <v>0</v>
      </c>
      <c r="C91" s="113">
        <f>'Academic Supp'!H33</f>
        <v>0</v>
      </c>
      <c r="D91" s="113">
        <f>'Academic Supp'!J33</f>
        <v>0</v>
      </c>
      <c r="E91" s="131">
        <f t="shared" si="3"/>
        <v>0</v>
      </c>
    </row>
    <row r="92" spans="1:5" s="120" customFormat="1" ht="15" customHeight="1" x14ac:dyDescent="0.25">
      <c r="A92" s="132" t="s">
        <v>194</v>
      </c>
      <c r="B92" s="133">
        <f>B91+B90+B89</f>
        <v>721256.21</v>
      </c>
      <c r="C92" s="133">
        <f>C91+C90+C89</f>
        <v>726715</v>
      </c>
      <c r="D92" s="133">
        <f>D91+D90+D89</f>
        <v>425268</v>
      </c>
      <c r="E92" s="134">
        <f t="shared" si="3"/>
        <v>-301447</v>
      </c>
    </row>
    <row r="93" spans="1:5" s="120" customFormat="1" ht="15" customHeight="1" x14ac:dyDescent="0.25">
      <c r="A93" s="132" t="s">
        <v>297</v>
      </c>
      <c r="B93" s="133">
        <f>'Academic Supp'!F42</f>
        <v>0</v>
      </c>
      <c r="C93" s="133">
        <f>'Academic Supp'!F42</f>
        <v>0</v>
      </c>
      <c r="D93" s="133">
        <f>'Academic Supp'!J42</f>
        <v>0</v>
      </c>
      <c r="E93" s="134">
        <f>D93-C93</f>
        <v>0</v>
      </c>
    </row>
    <row r="94" spans="1:5" s="120" customFormat="1" ht="15" customHeight="1" x14ac:dyDescent="0.25">
      <c r="A94" s="132" t="s">
        <v>271</v>
      </c>
      <c r="B94" s="133">
        <f>B92+B88+B83+B79+B93</f>
        <v>10507249.34</v>
      </c>
      <c r="C94" s="133">
        <f>C92+C88+C83+C79+C93</f>
        <v>10574103.98</v>
      </c>
      <c r="D94" s="133">
        <f>D92+D88+D83+D79+D93</f>
        <v>10356640</v>
      </c>
      <c r="E94" s="134">
        <f t="shared" si="3"/>
        <v>-217463.98000000045</v>
      </c>
    </row>
    <row r="95" spans="1:5" ht="15" customHeight="1" x14ac:dyDescent="0.2">
      <c r="A95" s="135" t="s">
        <v>117</v>
      </c>
      <c r="B95" s="136"/>
      <c r="C95" s="136"/>
      <c r="D95" s="136"/>
      <c r="E95" s="137"/>
    </row>
    <row r="96" spans="1:5" ht="15" customHeight="1" x14ac:dyDescent="0.25">
      <c r="A96" s="132" t="s">
        <v>277</v>
      </c>
      <c r="B96" s="127" t="s">
        <v>135</v>
      </c>
      <c r="C96" s="127" t="s">
        <v>136</v>
      </c>
      <c r="D96" s="127" t="s">
        <v>136</v>
      </c>
      <c r="E96" s="128" t="str">
        <f>E74</f>
        <v>2024-25 +/-</v>
      </c>
    </row>
    <row r="97" spans="1:5" ht="15" customHeight="1" x14ac:dyDescent="0.25">
      <c r="A97" s="139"/>
      <c r="B97" s="127" t="str">
        <f>B75</f>
        <v>2023-24</v>
      </c>
      <c r="C97" s="127" t="str">
        <f>C75</f>
        <v>2023-24</v>
      </c>
      <c r="D97" s="127" t="str">
        <f>D75</f>
        <v>2024-25</v>
      </c>
      <c r="E97" s="128" t="str">
        <f>E75</f>
        <v>2023-24</v>
      </c>
    </row>
    <row r="98" spans="1:5" ht="15" customHeight="1" x14ac:dyDescent="0.2">
      <c r="A98" s="130" t="s">
        <v>178</v>
      </c>
      <c r="B98" s="113">
        <f>'Student Services'!F7</f>
        <v>3814711.65</v>
      </c>
      <c r="C98" s="113">
        <f>'Student Services'!H7</f>
        <v>3911406</v>
      </c>
      <c r="D98" s="113">
        <f>'Student Services'!J7</f>
        <v>4350084</v>
      </c>
      <c r="E98" s="131">
        <f t="shared" ref="E98:E116" si="4">D98-C98</f>
        <v>438678</v>
      </c>
    </row>
    <row r="99" spans="1:5" ht="15" customHeight="1" x14ac:dyDescent="0.2">
      <c r="A99" s="130" t="s">
        <v>179</v>
      </c>
      <c r="B99" s="113">
        <f>'Student Services'!F8</f>
        <v>89406.79</v>
      </c>
      <c r="C99" s="113">
        <f>'Student Services'!H8</f>
        <v>151160</v>
      </c>
      <c r="D99" s="113">
        <f>'Student Services'!J8</f>
        <v>88440</v>
      </c>
      <c r="E99" s="131">
        <f t="shared" si="4"/>
        <v>-62720</v>
      </c>
    </row>
    <row r="100" spans="1:5" ht="15" customHeight="1" x14ac:dyDescent="0.2">
      <c r="A100" s="130" t="s">
        <v>180</v>
      </c>
      <c r="B100" s="113">
        <f>'Student Services'!F9</f>
        <v>1746280.19</v>
      </c>
      <c r="C100" s="113">
        <f>'Student Services'!H9</f>
        <v>1692554</v>
      </c>
      <c r="D100" s="113">
        <f>'Student Services'!J9</f>
        <v>1760304</v>
      </c>
      <c r="E100" s="131">
        <f t="shared" si="4"/>
        <v>67750</v>
      </c>
    </row>
    <row r="101" spans="1:5" s="120" customFormat="1" ht="15" customHeight="1" x14ac:dyDescent="0.25">
      <c r="A101" s="132" t="s">
        <v>181</v>
      </c>
      <c r="B101" s="133">
        <f>B100+B99+B98</f>
        <v>5650398.6299999999</v>
      </c>
      <c r="C101" s="133">
        <f>C100+C99+C98</f>
        <v>5755120</v>
      </c>
      <c r="D101" s="133">
        <f>D100+D99+D98</f>
        <v>6198828</v>
      </c>
      <c r="E101" s="134">
        <f t="shared" si="4"/>
        <v>443708</v>
      </c>
    </row>
    <row r="102" spans="1:5" ht="15" customHeight="1" x14ac:dyDescent="0.2">
      <c r="A102" s="130" t="s">
        <v>261</v>
      </c>
      <c r="B102" s="113">
        <f>'Student Services'!F12</f>
        <v>30828.67</v>
      </c>
      <c r="C102" s="113">
        <f>'Student Services'!H12</f>
        <v>64270</v>
      </c>
      <c r="D102" s="113">
        <f>'Student Services'!J12</f>
        <v>107800</v>
      </c>
      <c r="E102" s="131">
        <f t="shared" si="4"/>
        <v>43530</v>
      </c>
    </row>
    <row r="103" spans="1:5" ht="15" customHeight="1" x14ac:dyDescent="0.2">
      <c r="A103" s="130" t="s">
        <v>262</v>
      </c>
      <c r="B103" s="113">
        <f>'Student Services'!F14</f>
        <v>796778.37</v>
      </c>
      <c r="C103" s="113">
        <f>'Student Services'!H14</f>
        <v>1238649</v>
      </c>
      <c r="D103" s="113">
        <f>'Student Services'!J14</f>
        <v>715694</v>
      </c>
      <c r="E103" s="131">
        <f t="shared" si="4"/>
        <v>-522955</v>
      </c>
    </row>
    <row r="104" spans="1:5" ht="15" customHeight="1" x14ac:dyDescent="0.2">
      <c r="A104" s="130" t="s">
        <v>263</v>
      </c>
      <c r="B104" s="113">
        <f>'Student Services'!F16</f>
        <v>18354</v>
      </c>
      <c r="C104" s="113">
        <f>'Student Services'!H16</f>
        <v>139018</v>
      </c>
      <c r="D104" s="113">
        <f>'Student Services'!J16</f>
        <v>133204</v>
      </c>
      <c r="E104" s="131">
        <f t="shared" si="4"/>
        <v>-5814</v>
      </c>
    </row>
    <row r="105" spans="1:5" s="120" customFormat="1" ht="15" customHeight="1" x14ac:dyDescent="0.25">
      <c r="A105" s="132" t="s">
        <v>185</v>
      </c>
      <c r="B105" s="133">
        <f>B104+B103+B102</f>
        <v>845961.04</v>
      </c>
      <c r="C105" s="133">
        <f>C104+C103+C102</f>
        <v>1441937</v>
      </c>
      <c r="D105" s="133">
        <f>D104+D103+D102</f>
        <v>956698</v>
      </c>
      <c r="E105" s="134">
        <f t="shared" si="4"/>
        <v>-485239</v>
      </c>
    </row>
    <row r="106" spans="1:5" ht="15" customHeight="1" x14ac:dyDescent="0.2">
      <c r="A106" s="130" t="s">
        <v>264</v>
      </c>
      <c r="B106" s="113">
        <f>'Student Services'!F27</f>
        <v>6369.12</v>
      </c>
      <c r="C106" s="113">
        <f>'Student Services'!H27</f>
        <v>287127</v>
      </c>
      <c r="D106" s="113">
        <f>'Student Services'!J27</f>
        <v>368277</v>
      </c>
      <c r="E106" s="131">
        <f t="shared" si="4"/>
        <v>81150</v>
      </c>
    </row>
    <row r="107" spans="1:5" ht="15" customHeight="1" x14ac:dyDescent="0.2">
      <c r="A107" s="130" t="s">
        <v>265</v>
      </c>
      <c r="B107" s="113">
        <f>'Student Services'!F29</f>
        <v>26700.25</v>
      </c>
      <c r="C107" s="113">
        <f>'Student Services'!H29</f>
        <v>70366</v>
      </c>
      <c r="D107" s="113">
        <f>'Student Services'!J29</f>
        <v>423921</v>
      </c>
      <c r="E107" s="131">
        <f t="shared" si="4"/>
        <v>353555</v>
      </c>
    </row>
    <row r="108" spans="1:5" ht="15" customHeight="1" x14ac:dyDescent="0.2">
      <c r="A108" s="130" t="s">
        <v>266</v>
      </c>
      <c r="B108" s="113">
        <f>'Student Services'!F37</f>
        <v>0</v>
      </c>
      <c r="C108" s="113">
        <f>'Student Services'!H37</f>
        <v>0</v>
      </c>
      <c r="D108" s="113">
        <f>'Student Services'!J37</f>
        <v>0</v>
      </c>
      <c r="E108" s="131">
        <f t="shared" si="4"/>
        <v>0</v>
      </c>
    </row>
    <row r="109" spans="1:5" ht="15" customHeight="1" x14ac:dyDescent="0.2">
      <c r="A109" s="130" t="s">
        <v>267</v>
      </c>
      <c r="B109" s="113">
        <f>'Student Services'!F39</f>
        <v>0</v>
      </c>
      <c r="C109" s="113">
        <f>'Student Services'!H39</f>
        <v>0</v>
      </c>
      <c r="D109" s="113">
        <f>'Student Services'!J39</f>
        <v>0</v>
      </c>
      <c r="E109" s="131">
        <f t="shared" si="4"/>
        <v>0</v>
      </c>
    </row>
    <row r="110" spans="1:5" s="120" customFormat="1" ht="15" customHeight="1" x14ac:dyDescent="0.25">
      <c r="A110" s="132" t="s">
        <v>190</v>
      </c>
      <c r="B110" s="133">
        <f>B109+B108+B107+B106</f>
        <v>33069.370000000003</v>
      </c>
      <c r="C110" s="133">
        <f>C109+C108+C107+C106</f>
        <v>357493</v>
      </c>
      <c r="D110" s="133">
        <f>D109+D108+D107+D106</f>
        <v>792198</v>
      </c>
      <c r="E110" s="134">
        <f t="shared" si="4"/>
        <v>434705</v>
      </c>
    </row>
    <row r="111" spans="1:5" ht="15" customHeight="1" x14ac:dyDescent="0.2">
      <c r="A111" s="130" t="s">
        <v>268</v>
      </c>
      <c r="B111" s="113">
        <f>'Student Services'!F32+'Student Services'!F34</f>
        <v>0</v>
      </c>
      <c r="C111" s="113">
        <f>'Student Services'!H32+'Student Services'!H34</f>
        <v>5000</v>
      </c>
      <c r="D111" s="113">
        <f>'Student Services'!J32+'Student Services'!J34</f>
        <v>4500</v>
      </c>
      <c r="E111" s="131">
        <f t="shared" si="4"/>
        <v>-500</v>
      </c>
    </row>
    <row r="112" spans="1:5" ht="15" customHeight="1" x14ac:dyDescent="0.2">
      <c r="A112" s="130" t="s">
        <v>269</v>
      </c>
      <c r="B112" s="113">
        <f>'Student Services'!F31</f>
        <v>0</v>
      </c>
      <c r="C112" s="113">
        <f>'Student Services'!H102</f>
        <v>0</v>
      </c>
      <c r="D112" s="113">
        <f>'Student Services'!J102</f>
        <v>0</v>
      </c>
      <c r="E112" s="131">
        <f t="shared" si="4"/>
        <v>0</v>
      </c>
    </row>
    <row r="113" spans="1:5" ht="15" customHeight="1" x14ac:dyDescent="0.2">
      <c r="A113" s="130" t="s">
        <v>270</v>
      </c>
      <c r="B113" s="113">
        <f>'Student Services'!F33</f>
        <v>0</v>
      </c>
      <c r="C113" s="113">
        <f>'Student Services'!H33</f>
        <v>0</v>
      </c>
      <c r="D113" s="113">
        <f>'Student Services'!J33</f>
        <v>0</v>
      </c>
      <c r="E113" s="131">
        <f t="shared" si="4"/>
        <v>0</v>
      </c>
    </row>
    <row r="114" spans="1:5" s="120" customFormat="1" ht="15" customHeight="1" x14ac:dyDescent="0.25">
      <c r="A114" s="132" t="s">
        <v>194</v>
      </c>
      <c r="B114" s="133">
        <f>B113+B112+B111</f>
        <v>0</v>
      </c>
      <c r="C114" s="133">
        <f>C113+C112+C111</f>
        <v>5000</v>
      </c>
      <c r="D114" s="133">
        <f>D113+D112+D111</f>
        <v>4500</v>
      </c>
      <c r="E114" s="134">
        <f t="shared" si="4"/>
        <v>-500</v>
      </c>
    </row>
    <row r="115" spans="1:5" s="120" customFormat="1" ht="15" customHeight="1" x14ac:dyDescent="0.25">
      <c r="A115" s="132" t="s">
        <v>297</v>
      </c>
      <c r="B115" s="133">
        <f>'Student Services'!F41</f>
        <v>0</v>
      </c>
      <c r="C115" s="133">
        <f>'Student Services'!H41</f>
        <v>0</v>
      </c>
      <c r="D115" s="133">
        <f>'Student Services'!J41</f>
        <v>0</v>
      </c>
      <c r="E115" s="134">
        <f>D115-C115</f>
        <v>0</v>
      </c>
    </row>
    <row r="116" spans="1:5" s="120" customFormat="1" ht="15" customHeight="1" x14ac:dyDescent="0.25">
      <c r="A116" s="132" t="s">
        <v>271</v>
      </c>
      <c r="B116" s="133">
        <f>B114+B110+B105+B101+B115</f>
        <v>6529429.04</v>
      </c>
      <c r="C116" s="133">
        <f>C114+C110+C105+C101+C115</f>
        <v>7559550</v>
      </c>
      <c r="D116" s="133">
        <f>D114+D110+D105+D101+D115</f>
        <v>7952224</v>
      </c>
      <c r="E116" s="134">
        <f t="shared" si="4"/>
        <v>392674</v>
      </c>
    </row>
    <row r="117" spans="1:5" ht="15" customHeight="1" x14ac:dyDescent="0.2">
      <c r="A117" s="142" t="s">
        <v>117</v>
      </c>
      <c r="B117" s="131"/>
      <c r="C117" s="131"/>
      <c r="D117" s="131"/>
      <c r="E117" s="131"/>
    </row>
    <row r="118" spans="1:5" ht="15" customHeight="1" x14ac:dyDescent="0.25">
      <c r="A118" s="132" t="s">
        <v>278</v>
      </c>
      <c r="B118" s="127" t="s">
        <v>135</v>
      </c>
      <c r="C118" s="127" t="s">
        <v>136</v>
      </c>
      <c r="D118" s="127" t="s">
        <v>136</v>
      </c>
      <c r="E118" s="128" t="str">
        <f>E96</f>
        <v>2024-25 +/-</v>
      </c>
    </row>
    <row r="119" spans="1:5" ht="15" customHeight="1" x14ac:dyDescent="0.25">
      <c r="A119" s="139"/>
      <c r="B119" s="127" t="str">
        <f>B97</f>
        <v>2023-24</v>
      </c>
      <c r="C119" s="127" t="str">
        <f>C97</f>
        <v>2023-24</v>
      </c>
      <c r="D119" s="127" t="str">
        <f>D97</f>
        <v>2024-25</v>
      </c>
      <c r="E119" s="128" t="str">
        <f>E97</f>
        <v>2023-24</v>
      </c>
    </row>
    <row r="120" spans="1:5" ht="15" customHeight="1" x14ac:dyDescent="0.2">
      <c r="A120" s="130" t="s">
        <v>178</v>
      </c>
      <c r="B120" s="113">
        <f>'Institutional Supp'!F7</f>
        <v>8764729.6799999997</v>
      </c>
      <c r="C120" s="113">
        <f>'Institutional Supp'!H7</f>
        <v>9186151</v>
      </c>
      <c r="D120" s="113">
        <f>'Institutional Supp'!J7</f>
        <v>8227628</v>
      </c>
      <c r="E120" s="131">
        <f t="shared" ref="E120:E138" si="5">D120-C120</f>
        <v>-958523</v>
      </c>
    </row>
    <row r="121" spans="1:5" ht="15" customHeight="1" x14ac:dyDescent="0.2">
      <c r="A121" s="130" t="s">
        <v>179</v>
      </c>
      <c r="B121" s="113">
        <f>'Institutional Supp'!F8</f>
        <v>163159.23000000001</v>
      </c>
      <c r="C121" s="113">
        <f>'Institutional Supp'!H8</f>
        <v>98175</v>
      </c>
      <c r="D121" s="113">
        <f>'Institutional Supp'!J8</f>
        <v>72250</v>
      </c>
      <c r="E121" s="131">
        <f t="shared" si="5"/>
        <v>-25925</v>
      </c>
    </row>
    <row r="122" spans="1:5" ht="15" customHeight="1" x14ac:dyDescent="0.2">
      <c r="A122" s="130" t="s">
        <v>180</v>
      </c>
      <c r="B122" s="113">
        <f>'Institutional Supp'!F9</f>
        <v>1010010.11</v>
      </c>
      <c r="C122" s="113">
        <f>'Institutional Supp'!H9</f>
        <v>2955700</v>
      </c>
      <c r="D122" s="113">
        <f>'Institutional Supp'!J9</f>
        <v>3326581</v>
      </c>
      <c r="E122" s="131">
        <f t="shared" si="5"/>
        <v>370881</v>
      </c>
    </row>
    <row r="123" spans="1:5" s="120" customFormat="1" ht="15" customHeight="1" x14ac:dyDescent="0.25">
      <c r="A123" s="132" t="s">
        <v>181</v>
      </c>
      <c r="B123" s="133">
        <f>B122+B121+B120</f>
        <v>9937899.0199999996</v>
      </c>
      <c r="C123" s="133">
        <f>C122+C121+C120</f>
        <v>12240026</v>
      </c>
      <c r="D123" s="133">
        <f>D122+D121+D120</f>
        <v>11626459</v>
      </c>
      <c r="E123" s="134">
        <f t="shared" si="5"/>
        <v>-613567</v>
      </c>
    </row>
    <row r="124" spans="1:5" ht="15" customHeight="1" x14ac:dyDescent="0.2">
      <c r="A124" s="130" t="s">
        <v>261</v>
      </c>
      <c r="B124" s="113">
        <f>'Institutional Supp'!F12</f>
        <v>7811.86</v>
      </c>
      <c r="C124" s="113">
        <f>'Institutional Supp'!H12</f>
        <v>56779</v>
      </c>
      <c r="D124" s="113">
        <f>'Institutional Supp'!J12</f>
        <v>39475</v>
      </c>
      <c r="E124" s="131">
        <f t="shared" si="5"/>
        <v>-17304</v>
      </c>
    </row>
    <row r="125" spans="1:5" ht="15" customHeight="1" x14ac:dyDescent="0.2">
      <c r="A125" s="130" t="s">
        <v>262</v>
      </c>
      <c r="B125" s="113">
        <f>'Institutional Supp'!F14</f>
        <v>888470.79</v>
      </c>
      <c r="C125" s="113">
        <f>'Institutional Supp'!H14</f>
        <v>1177868</v>
      </c>
      <c r="D125" s="113">
        <f>'Institutional Supp'!J14</f>
        <v>1208758</v>
      </c>
      <c r="E125" s="131">
        <f t="shared" si="5"/>
        <v>30890</v>
      </c>
    </row>
    <row r="126" spans="1:5" ht="15" customHeight="1" x14ac:dyDescent="0.2">
      <c r="A126" s="130" t="s">
        <v>263</v>
      </c>
      <c r="B126" s="113">
        <f>'Institutional Supp'!F16</f>
        <v>721722.72</v>
      </c>
      <c r="C126" s="113">
        <f>'Institutional Supp'!H16</f>
        <v>756491</v>
      </c>
      <c r="D126" s="113">
        <f>'Institutional Supp'!J16</f>
        <v>637909</v>
      </c>
      <c r="E126" s="131">
        <f t="shared" si="5"/>
        <v>-118582</v>
      </c>
    </row>
    <row r="127" spans="1:5" s="120" customFormat="1" ht="15" customHeight="1" x14ac:dyDescent="0.25">
      <c r="A127" s="132" t="s">
        <v>185</v>
      </c>
      <c r="B127" s="133">
        <f>B126+B125+B124</f>
        <v>1618005.37</v>
      </c>
      <c r="C127" s="133">
        <f>C126+C125+C124</f>
        <v>1991138</v>
      </c>
      <c r="D127" s="133">
        <f>D126+D125+D124</f>
        <v>1886142</v>
      </c>
      <c r="E127" s="134">
        <f t="shared" si="5"/>
        <v>-104996</v>
      </c>
    </row>
    <row r="128" spans="1:5" ht="15" customHeight="1" x14ac:dyDescent="0.2">
      <c r="A128" s="130" t="s">
        <v>264</v>
      </c>
      <c r="B128" s="113">
        <f>'Institutional Supp'!F27</f>
        <v>835262.45</v>
      </c>
      <c r="C128" s="113">
        <f>'Institutional Supp'!H27</f>
        <v>1252660</v>
      </c>
      <c r="D128" s="113">
        <f>'Institutional Supp'!J27</f>
        <v>898323</v>
      </c>
      <c r="E128" s="131">
        <f t="shared" si="5"/>
        <v>-354337</v>
      </c>
    </row>
    <row r="129" spans="1:7" ht="15" customHeight="1" x14ac:dyDescent="0.2">
      <c r="A129" s="130" t="s">
        <v>265</v>
      </c>
      <c r="B129" s="113">
        <f>'Institutional Supp'!F29</f>
        <v>3227757.14</v>
      </c>
      <c r="C129" s="113">
        <f>'Institutional Supp'!H29</f>
        <v>6159314</v>
      </c>
      <c r="D129" s="113">
        <f>'Institutional Supp'!J29</f>
        <v>5319680</v>
      </c>
      <c r="E129" s="131">
        <f t="shared" si="5"/>
        <v>-839634</v>
      </c>
    </row>
    <row r="130" spans="1:7" ht="15" customHeight="1" x14ac:dyDescent="0.2">
      <c r="A130" s="130" t="s">
        <v>266</v>
      </c>
      <c r="B130" s="113">
        <f>'Institutional Supp'!F37</f>
        <v>0</v>
      </c>
      <c r="C130" s="113">
        <f>'Institutional Supp'!H37</f>
        <v>0</v>
      </c>
      <c r="D130" s="113">
        <f>'Institutional Supp'!J37</f>
        <v>0</v>
      </c>
      <c r="E130" s="131">
        <f t="shared" si="5"/>
        <v>0</v>
      </c>
    </row>
    <row r="131" spans="1:7" ht="15" customHeight="1" x14ac:dyDescent="0.2">
      <c r="A131" s="130" t="s">
        <v>267</v>
      </c>
      <c r="B131" s="113">
        <f>'Institutional Supp'!F39</f>
        <v>0</v>
      </c>
      <c r="C131" s="113">
        <f>'Institutional Supp'!H39</f>
        <v>0</v>
      </c>
      <c r="D131" s="113">
        <f>'Institutional Supp'!J39</f>
        <v>0</v>
      </c>
      <c r="E131" s="131">
        <f t="shared" si="5"/>
        <v>0</v>
      </c>
    </row>
    <row r="132" spans="1:7" s="120" customFormat="1" ht="15" customHeight="1" x14ac:dyDescent="0.25">
      <c r="A132" s="132" t="s">
        <v>190</v>
      </c>
      <c r="B132" s="133">
        <f>B131+B130+B129+B128</f>
        <v>4063019.59</v>
      </c>
      <c r="C132" s="133">
        <f>C131+C130+C129+C128</f>
        <v>7411974</v>
      </c>
      <c r="D132" s="133">
        <f>D131+D130+D129+D128</f>
        <v>6218003</v>
      </c>
      <c r="E132" s="134">
        <f t="shared" si="5"/>
        <v>-1193971</v>
      </c>
    </row>
    <row r="133" spans="1:7" ht="15" customHeight="1" x14ac:dyDescent="0.2">
      <c r="A133" s="130" t="s">
        <v>268</v>
      </c>
      <c r="B133" s="113">
        <f>'Institutional Supp'!F32+'Institutional Supp'!F34</f>
        <v>16934.77</v>
      </c>
      <c r="C133" s="113">
        <f>'Institutional Supp'!H32+'Institutional Supp'!H34</f>
        <v>47695</v>
      </c>
      <c r="D133" s="113">
        <f>'Institutional Supp'!J32+'Institutional Supp'!J34</f>
        <v>66025</v>
      </c>
      <c r="E133" s="131">
        <f t="shared" si="5"/>
        <v>18330</v>
      </c>
    </row>
    <row r="134" spans="1:7" ht="15" customHeight="1" x14ac:dyDescent="0.2">
      <c r="A134" s="130" t="s">
        <v>269</v>
      </c>
      <c r="B134" s="113">
        <f>'Institutional Supp'!F31</f>
        <v>0</v>
      </c>
      <c r="C134" s="113">
        <f>'Institutional Supp'!H31</f>
        <v>0</v>
      </c>
      <c r="D134" s="113">
        <f>'Institutional Supp'!J31</f>
        <v>0</v>
      </c>
      <c r="E134" s="131">
        <f t="shared" si="5"/>
        <v>0</v>
      </c>
    </row>
    <row r="135" spans="1:7" ht="15" customHeight="1" x14ac:dyDescent="0.2">
      <c r="A135" s="130" t="s">
        <v>270</v>
      </c>
      <c r="B135" s="113">
        <f>'Institutional Supp'!F33</f>
        <v>0</v>
      </c>
      <c r="C135" s="113">
        <f>'Institutional Supp'!H33</f>
        <v>0</v>
      </c>
      <c r="D135" s="113">
        <f>'Institutional Supp'!J33</f>
        <v>0</v>
      </c>
      <c r="E135" s="131">
        <f t="shared" si="5"/>
        <v>0</v>
      </c>
    </row>
    <row r="136" spans="1:7" s="120" customFormat="1" ht="15" customHeight="1" x14ac:dyDescent="0.25">
      <c r="A136" s="132" t="s">
        <v>194</v>
      </c>
      <c r="B136" s="133">
        <f>B135+B134+B133</f>
        <v>16934.77</v>
      </c>
      <c r="C136" s="133">
        <f>C135+C134+C133</f>
        <v>47695</v>
      </c>
      <c r="D136" s="133">
        <f>D135+D134+D133</f>
        <v>66025</v>
      </c>
      <c r="E136" s="134">
        <f t="shared" si="5"/>
        <v>18330</v>
      </c>
    </row>
    <row r="137" spans="1:7" s="120" customFormat="1" ht="15" customHeight="1" x14ac:dyDescent="0.25">
      <c r="A137" s="132" t="s">
        <v>297</v>
      </c>
      <c r="B137" s="133">
        <f>'Institutional Supp'!F41</f>
        <v>0</v>
      </c>
      <c r="C137" s="133">
        <f>'Institutional Supp'!H41</f>
        <v>0</v>
      </c>
      <c r="D137" s="133">
        <f>'Institutional Supp'!J41</f>
        <v>0</v>
      </c>
      <c r="E137" s="134">
        <f>D137-C137</f>
        <v>0</v>
      </c>
    </row>
    <row r="138" spans="1:7" s="120" customFormat="1" ht="15" customHeight="1" x14ac:dyDescent="0.25">
      <c r="A138" s="139" t="s">
        <v>271</v>
      </c>
      <c r="B138" s="140">
        <f>B136+B132+B127+B123+B137</f>
        <v>15635858.75</v>
      </c>
      <c r="C138" s="140">
        <f>C136+C132+C127+C123+C137</f>
        <v>21690833</v>
      </c>
      <c r="D138" s="140">
        <f>D136+D132+D127+D123+D137</f>
        <v>19796629</v>
      </c>
      <c r="E138" s="141">
        <f t="shared" si="5"/>
        <v>-1894204</v>
      </c>
    </row>
    <row r="139" spans="1:7" ht="15" customHeight="1" x14ac:dyDescent="0.25">
      <c r="A139" s="63" t="s">
        <v>131</v>
      </c>
    </row>
    <row r="140" spans="1:7" ht="15" customHeight="1" x14ac:dyDescent="0.25">
      <c r="A140" s="63" t="s">
        <v>274</v>
      </c>
      <c r="C140" s="121" t="s">
        <v>79</v>
      </c>
      <c r="D140" s="122" t="str">
        <f>Revenue!B2</f>
        <v>University of New Orleans</v>
      </c>
      <c r="E140" s="122"/>
      <c r="F140" s="66"/>
      <c r="G140" s="66"/>
    </row>
    <row r="141" spans="1:7" ht="15" customHeight="1" thickBot="1" x14ac:dyDescent="0.3">
      <c r="A141" s="73" t="s">
        <v>259</v>
      </c>
      <c r="B141" s="123"/>
      <c r="C141" s="123"/>
      <c r="D141" s="123"/>
      <c r="E141" s="123"/>
      <c r="F141" s="74"/>
      <c r="G141" s="74"/>
    </row>
    <row r="142" spans="1:7" ht="15" customHeight="1" thickTop="1" x14ac:dyDescent="0.2">
      <c r="A142" s="90" t="s">
        <v>117</v>
      </c>
      <c r="B142" s="125"/>
      <c r="C142" s="125"/>
      <c r="D142" s="125"/>
      <c r="E142" s="143"/>
    </row>
    <row r="143" spans="1:7" ht="15" customHeight="1" x14ac:dyDescent="0.25">
      <c r="A143" s="144" t="s">
        <v>279</v>
      </c>
      <c r="B143" s="127" t="s">
        <v>135</v>
      </c>
      <c r="C143" s="127" t="s">
        <v>136</v>
      </c>
      <c r="D143" s="127" t="s">
        <v>136</v>
      </c>
      <c r="E143" s="128" t="str">
        <f>E118</f>
        <v>2024-25 +/-</v>
      </c>
    </row>
    <row r="144" spans="1:7" ht="15" customHeight="1" x14ac:dyDescent="0.25">
      <c r="A144" s="145" t="s">
        <v>280</v>
      </c>
      <c r="B144" s="127" t="str">
        <f>B119</f>
        <v>2023-24</v>
      </c>
      <c r="C144" s="127" t="str">
        <f>C119</f>
        <v>2023-24</v>
      </c>
      <c r="D144" s="127" t="str">
        <f>D119</f>
        <v>2024-25</v>
      </c>
      <c r="E144" s="128" t="str">
        <f>E119</f>
        <v>2023-24</v>
      </c>
    </row>
    <row r="145" spans="1:5" ht="15" customHeight="1" x14ac:dyDescent="0.2">
      <c r="A145" s="130" t="s">
        <v>178</v>
      </c>
      <c r="B145" s="113">
        <f>Scholarships!F7</f>
        <v>0</v>
      </c>
      <c r="C145" s="113">
        <f>Scholarships!H7</f>
        <v>0</v>
      </c>
      <c r="D145" s="113">
        <f>Scholarships!J7</f>
        <v>0</v>
      </c>
      <c r="E145" s="131">
        <f t="shared" ref="E145:E163" si="6">D145-C145</f>
        <v>0</v>
      </c>
    </row>
    <row r="146" spans="1:5" ht="15" customHeight="1" x14ac:dyDescent="0.2">
      <c r="A146" s="130" t="s">
        <v>179</v>
      </c>
      <c r="B146" s="113">
        <f>Scholarships!F8</f>
        <v>0</v>
      </c>
      <c r="C146" s="113">
        <f>Scholarships!H8</f>
        <v>0</v>
      </c>
      <c r="D146" s="113">
        <f>Scholarships!J8</f>
        <v>0</v>
      </c>
      <c r="E146" s="131">
        <f t="shared" si="6"/>
        <v>0</v>
      </c>
    </row>
    <row r="147" spans="1:5" ht="15" customHeight="1" x14ac:dyDescent="0.2">
      <c r="A147" s="130" t="s">
        <v>180</v>
      </c>
      <c r="B147" s="113">
        <f>Scholarships!F9</f>
        <v>0</v>
      </c>
      <c r="C147" s="113">
        <f>Scholarships!H9</f>
        <v>0</v>
      </c>
      <c r="D147" s="113">
        <f>Scholarships!J9</f>
        <v>0</v>
      </c>
      <c r="E147" s="131">
        <f t="shared" si="6"/>
        <v>0</v>
      </c>
    </row>
    <row r="148" spans="1:5" s="120" customFormat="1" ht="15" customHeight="1" x14ac:dyDescent="0.25">
      <c r="A148" s="132" t="s">
        <v>181</v>
      </c>
      <c r="B148" s="133">
        <f>B147+B146+B145</f>
        <v>0</v>
      </c>
      <c r="C148" s="133">
        <f>C147+C146+C145</f>
        <v>0</v>
      </c>
      <c r="D148" s="133">
        <f>D147+D146+D145</f>
        <v>0</v>
      </c>
      <c r="E148" s="134">
        <f t="shared" si="6"/>
        <v>0</v>
      </c>
    </row>
    <row r="149" spans="1:5" ht="15" customHeight="1" x14ac:dyDescent="0.2">
      <c r="A149" s="130" t="s">
        <v>261</v>
      </c>
      <c r="B149" s="113">
        <f>Scholarships!F12</f>
        <v>0</v>
      </c>
      <c r="C149" s="113">
        <f>Scholarships!H12</f>
        <v>0</v>
      </c>
      <c r="D149" s="113">
        <f>Scholarships!J12</f>
        <v>0</v>
      </c>
      <c r="E149" s="131">
        <f t="shared" si="6"/>
        <v>0</v>
      </c>
    </row>
    <row r="150" spans="1:5" ht="15" customHeight="1" x14ac:dyDescent="0.2">
      <c r="A150" s="130" t="s">
        <v>262</v>
      </c>
      <c r="B150" s="113">
        <f>Scholarships!F14</f>
        <v>0</v>
      </c>
      <c r="C150" s="113">
        <f>Scholarships!H14</f>
        <v>0</v>
      </c>
      <c r="D150" s="113">
        <f>Scholarships!J16</f>
        <v>0</v>
      </c>
      <c r="E150" s="131">
        <f t="shared" si="6"/>
        <v>0</v>
      </c>
    </row>
    <row r="151" spans="1:5" ht="15" customHeight="1" x14ac:dyDescent="0.2">
      <c r="A151" s="130" t="s">
        <v>263</v>
      </c>
      <c r="B151" s="113">
        <f>Scholarships!F16</f>
        <v>0</v>
      </c>
      <c r="C151" s="113">
        <f>Scholarships!H16</f>
        <v>0</v>
      </c>
      <c r="D151" s="113">
        <f>Scholarships!J16</f>
        <v>0</v>
      </c>
      <c r="E151" s="131">
        <f t="shared" si="6"/>
        <v>0</v>
      </c>
    </row>
    <row r="152" spans="1:5" s="120" customFormat="1" ht="15" customHeight="1" x14ac:dyDescent="0.25">
      <c r="A152" s="132" t="s">
        <v>185</v>
      </c>
      <c r="B152" s="133">
        <f>B151+B150+B149</f>
        <v>0</v>
      </c>
      <c r="C152" s="133">
        <f>C151+C150+C149</f>
        <v>0</v>
      </c>
      <c r="D152" s="133">
        <f>D151+D150+D149</f>
        <v>0</v>
      </c>
      <c r="E152" s="134">
        <f t="shared" si="6"/>
        <v>0</v>
      </c>
    </row>
    <row r="153" spans="1:5" ht="15" customHeight="1" x14ac:dyDescent="0.2">
      <c r="A153" s="130" t="s">
        <v>264</v>
      </c>
      <c r="B153" s="113">
        <f>Scholarships!F27</f>
        <v>0</v>
      </c>
      <c r="C153" s="113">
        <f>Scholarships!H27</f>
        <v>0</v>
      </c>
      <c r="D153" s="113">
        <f>Scholarships!J27</f>
        <v>0</v>
      </c>
      <c r="E153" s="131">
        <f t="shared" si="6"/>
        <v>0</v>
      </c>
    </row>
    <row r="154" spans="1:5" ht="15" customHeight="1" x14ac:dyDescent="0.2">
      <c r="A154" s="130" t="s">
        <v>265</v>
      </c>
      <c r="B154" s="113">
        <f>Scholarships!F29</f>
        <v>5718104.04</v>
      </c>
      <c r="C154" s="113">
        <f>Scholarships!H29</f>
        <v>6006200</v>
      </c>
      <c r="D154" s="113">
        <f>Scholarships!J29</f>
        <v>5969625</v>
      </c>
      <c r="E154" s="131">
        <f t="shared" si="6"/>
        <v>-36575</v>
      </c>
    </row>
    <row r="155" spans="1:5" ht="15" customHeight="1" x14ac:dyDescent="0.2">
      <c r="A155" s="130" t="s">
        <v>266</v>
      </c>
      <c r="B155" s="113">
        <f>Scholarships!F37</f>
        <v>0</v>
      </c>
      <c r="C155" s="113">
        <f>Scholarships!H37</f>
        <v>0</v>
      </c>
      <c r="D155" s="113">
        <f>Scholarships!J37</f>
        <v>0</v>
      </c>
      <c r="E155" s="131">
        <f t="shared" si="6"/>
        <v>0</v>
      </c>
    </row>
    <row r="156" spans="1:5" ht="15" customHeight="1" x14ac:dyDescent="0.2">
      <c r="A156" s="130" t="s">
        <v>267</v>
      </c>
      <c r="B156" s="113">
        <f>Scholarships!F39</f>
        <v>0</v>
      </c>
      <c r="C156" s="113">
        <f>Scholarships!H39</f>
        <v>0</v>
      </c>
      <c r="D156" s="113">
        <f>Scholarships!J39</f>
        <v>0</v>
      </c>
      <c r="E156" s="131">
        <f t="shared" si="6"/>
        <v>0</v>
      </c>
    </row>
    <row r="157" spans="1:5" s="120" customFormat="1" ht="15" customHeight="1" x14ac:dyDescent="0.25">
      <c r="A157" s="132" t="s">
        <v>190</v>
      </c>
      <c r="B157" s="133">
        <f>B156+B155+B154+B153</f>
        <v>5718104.04</v>
      </c>
      <c r="C157" s="133">
        <f>C156+C155+C154+C153</f>
        <v>6006200</v>
      </c>
      <c r="D157" s="133">
        <f>D156+D155+D154+D153</f>
        <v>5969625</v>
      </c>
      <c r="E157" s="134">
        <f t="shared" si="6"/>
        <v>-36575</v>
      </c>
    </row>
    <row r="158" spans="1:5" ht="15" customHeight="1" x14ac:dyDescent="0.2">
      <c r="A158" s="130" t="s">
        <v>268</v>
      </c>
      <c r="B158" s="113">
        <f>Scholarships!F32+Scholarships!F34</f>
        <v>0</v>
      </c>
      <c r="C158" s="113">
        <f>Scholarships!H32+Scholarships!H34</f>
        <v>0</v>
      </c>
      <c r="D158" s="113">
        <f>Scholarships!J32+Scholarships!J34</f>
        <v>0</v>
      </c>
      <c r="E158" s="131">
        <f t="shared" si="6"/>
        <v>0</v>
      </c>
    </row>
    <row r="159" spans="1:5" ht="15" customHeight="1" x14ac:dyDescent="0.2">
      <c r="A159" s="130" t="s">
        <v>269</v>
      </c>
      <c r="B159" s="113">
        <f>Scholarships!F31</f>
        <v>0</v>
      </c>
      <c r="C159" s="113">
        <f>Scholarships!H31</f>
        <v>0</v>
      </c>
      <c r="D159" s="113">
        <f>Scholarships!J31</f>
        <v>0</v>
      </c>
      <c r="E159" s="131">
        <f t="shared" si="6"/>
        <v>0</v>
      </c>
    </row>
    <row r="160" spans="1:5" ht="15" customHeight="1" x14ac:dyDescent="0.2">
      <c r="A160" s="130" t="s">
        <v>270</v>
      </c>
      <c r="B160" s="113">
        <f>Scholarships!F33</f>
        <v>0</v>
      </c>
      <c r="C160" s="113">
        <f>Scholarships!H33</f>
        <v>0</v>
      </c>
      <c r="D160" s="113">
        <f>Scholarships!J33</f>
        <v>0</v>
      </c>
      <c r="E160" s="131">
        <f t="shared" si="6"/>
        <v>0</v>
      </c>
    </row>
    <row r="161" spans="1:5" s="120" customFormat="1" ht="15" customHeight="1" x14ac:dyDescent="0.25">
      <c r="A161" s="132" t="s">
        <v>194</v>
      </c>
      <c r="B161" s="133">
        <f>B160+B159+B158</f>
        <v>0</v>
      </c>
      <c r="C161" s="133">
        <f>C160+C159+C158</f>
        <v>0</v>
      </c>
      <c r="D161" s="133">
        <f>D160+D159+D158</f>
        <v>0</v>
      </c>
      <c r="E161" s="134">
        <f t="shared" si="6"/>
        <v>0</v>
      </c>
    </row>
    <row r="162" spans="1:5" s="120" customFormat="1" ht="15" customHeight="1" x14ac:dyDescent="0.25">
      <c r="A162" s="132" t="s">
        <v>297</v>
      </c>
      <c r="B162" s="133">
        <f>Scholarships!F41</f>
        <v>0</v>
      </c>
      <c r="C162" s="133">
        <f>Scholarships!H41</f>
        <v>0</v>
      </c>
      <c r="D162" s="133">
        <f>Scholarships!J41</f>
        <v>0</v>
      </c>
      <c r="E162" s="134">
        <f>D162-C162</f>
        <v>0</v>
      </c>
    </row>
    <row r="163" spans="1:5" s="120" customFormat="1" ht="15" customHeight="1" x14ac:dyDescent="0.25">
      <c r="A163" s="132" t="s">
        <v>271</v>
      </c>
      <c r="B163" s="133">
        <f>B161+B157+B152+B148+B162</f>
        <v>5718104.04</v>
      </c>
      <c r="C163" s="133">
        <f>C161+C157+C152+C148+C162</f>
        <v>6006200</v>
      </c>
      <c r="D163" s="133">
        <f>D161+D157+D152+D148+D162</f>
        <v>5969625</v>
      </c>
      <c r="E163" s="134">
        <f t="shared" si="6"/>
        <v>-36575</v>
      </c>
    </row>
    <row r="164" spans="1:5" ht="15" customHeight="1" x14ac:dyDescent="0.25">
      <c r="A164" s="146" t="s">
        <v>117</v>
      </c>
      <c r="B164" s="136"/>
      <c r="C164" s="136"/>
      <c r="D164" s="136"/>
      <c r="E164" s="137"/>
    </row>
    <row r="165" spans="1:5" ht="15" customHeight="1" x14ac:dyDescent="0.25">
      <c r="A165" s="132" t="s">
        <v>281</v>
      </c>
      <c r="B165" s="127" t="s">
        <v>135</v>
      </c>
      <c r="C165" s="127" t="s">
        <v>136</v>
      </c>
      <c r="D165" s="127" t="s">
        <v>136</v>
      </c>
      <c r="E165" s="128" t="str">
        <f>E143</f>
        <v>2024-25 +/-</v>
      </c>
    </row>
    <row r="166" spans="1:5" ht="15" customHeight="1" x14ac:dyDescent="0.25">
      <c r="A166" s="147" t="s">
        <v>282</v>
      </c>
      <c r="B166" s="127" t="str">
        <f>B144</f>
        <v>2023-24</v>
      </c>
      <c r="C166" s="127" t="str">
        <f>C144</f>
        <v>2023-24</v>
      </c>
      <c r="D166" s="127" t="str">
        <f>D144</f>
        <v>2024-25</v>
      </c>
      <c r="E166" s="128" t="str">
        <f>E144</f>
        <v>2023-24</v>
      </c>
    </row>
    <row r="167" spans="1:5" ht="15" customHeight="1" x14ac:dyDescent="0.2">
      <c r="A167" s="130" t="s">
        <v>178</v>
      </c>
      <c r="B167" s="113">
        <f>'OP&amp;M'!F7</f>
        <v>453130.89</v>
      </c>
      <c r="C167" s="113">
        <f>'OP&amp;M'!H7</f>
        <v>427370</v>
      </c>
      <c r="D167" s="113">
        <f>'OP&amp;M'!J7</f>
        <v>427370</v>
      </c>
      <c r="E167" s="131">
        <f t="shared" ref="E167:E185" si="7">D167-C167</f>
        <v>0</v>
      </c>
    </row>
    <row r="168" spans="1:5" ht="15" customHeight="1" x14ac:dyDescent="0.2">
      <c r="A168" s="130" t="s">
        <v>179</v>
      </c>
      <c r="B168" s="113">
        <f>'OP&amp;M'!F8</f>
        <v>0</v>
      </c>
      <c r="C168" s="113">
        <f>'OP&amp;M'!H8</f>
        <v>0</v>
      </c>
      <c r="D168" s="113">
        <f>'OP&amp;M'!J8</f>
        <v>0</v>
      </c>
      <c r="E168" s="131">
        <f t="shared" si="7"/>
        <v>0</v>
      </c>
    </row>
    <row r="169" spans="1:5" ht="15" customHeight="1" x14ac:dyDescent="0.2">
      <c r="A169" s="130" t="s">
        <v>180</v>
      </c>
      <c r="B169" s="113">
        <f>'OP&amp;M'!F9</f>
        <v>209907.92</v>
      </c>
      <c r="C169" s="113">
        <f>'OP&amp;M'!H9</f>
        <v>209908</v>
      </c>
      <c r="D169" s="113">
        <f>'OP&amp;M'!J9</f>
        <v>172683</v>
      </c>
      <c r="E169" s="131">
        <f t="shared" si="7"/>
        <v>-37225</v>
      </c>
    </row>
    <row r="170" spans="1:5" s="120" customFormat="1" ht="15" customHeight="1" x14ac:dyDescent="0.25">
      <c r="A170" s="132" t="s">
        <v>181</v>
      </c>
      <c r="B170" s="133">
        <f>B169+B168+B167</f>
        <v>663038.81000000006</v>
      </c>
      <c r="C170" s="133">
        <f>C169+C168+C167</f>
        <v>637278</v>
      </c>
      <c r="D170" s="133">
        <f>D169+D168+D167</f>
        <v>600053</v>
      </c>
      <c r="E170" s="134">
        <f t="shared" si="7"/>
        <v>-37225</v>
      </c>
    </row>
    <row r="171" spans="1:5" ht="15" customHeight="1" x14ac:dyDescent="0.2">
      <c r="A171" s="130" t="s">
        <v>261</v>
      </c>
      <c r="B171" s="113">
        <f>'OP&amp;M'!F12</f>
        <v>0</v>
      </c>
      <c r="C171" s="113">
        <f>'OP&amp;M'!H12</f>
        <v>500</v>
      </c>
      <c r="D171" s="113">
        <f>'OP&amp;M'!J12</f>
        <v>500</v>
      </c>
      <c r="E171" s="131">
        <f t="shared" si="7"/>
        <v>0</v>
      </c>
    </row>
    <row r="172" spans="1:5" ht="15" customHeight="1" x14ac:dyDescent="0.2">
      <c r="A172" s="130" t="s">
        <v>262</v>
      </c>
      <c r="B172" s="113">
        <f>'OP&amp;M'!F14</f>
        <v>7950864.3200000003</v>
      </c>
      <c r="C172" s="113">
        <f>'OP&amp;M'!H14</f>
        <v>12369024</v>
      </c>
      <c r="D172" s="113">
        <f>'OP&amp;M'!J14</f>
        <v>12402723</v>
      </c>
      <c r="E172" s="131">
        <f t="shared" si="7"/>
        <v>33699</v>
      </c>
    </row>
    <row r="173" spans="1:5" ht="15" customHeight="1" x14ac:dyDescent="0.2">
      <c r="A173" s="130" t="s">
        <v>263</v>
      </c>
      <c r="B173" s="113">
        <f>'OP&amp;M'!F16</f>
        <v>33851.64</v>
      </c>
      <c r="C173" s="113">
        <f>'OP&amp;M'!H16</f>
        <v>45500</v>
      </c>
      <c r="D173" s="113">
        <f>'OP&amp;M'!J16</f>
        <v>57500</v>
      </c>
      <c r="E173" s="131">
        <f t="shared" si="7"/>
        <v>12000</v>
      </c>
    </row>
    <row r="174" spans="1:5" s="120" customFormat="1" ht="15" customHeight="1" x14ac:dyDescent="0.25">
      <c r="A174" s="132" t="s">
        <v>185</v>
      </c>
      <c r="B174" s="133">
        <f>B173+B172+B171</f>
        <v>7984715.96</v>
      </c>
      <c r="C174" s="133">
        <f>C173+C172+C171</f>
        <v>12415024</v>
      </c>
      <c r="D174" s="133">
        <f>D173+D172+D171</f>
        <v>12460723</v>
      </c>
      <c r="E174" s="134">
        <f t="shared" si="7"/>
        <v>45699</v>
      </c>
    </row>
    <row r="175" spans="1:5" ht="15" customHeight="1" x14ac:dyDescent="0.2">
      <c r="A175" s="130" t="s">
        <v>264</v>
      </c>
      <c r="B175" s="113">
        <f>'OP&amp;M'!F27</f>
        <v>0</v>
      </c>
      <c r="C175" s="113">
        <f>'OP&amp;M'!H27</f>
        <v>16000</v>
      </c>
      <c r="D175" s="113">
        <f>'OP&amp;M'!J27</f>
        <v>16000</v>
      </c>
      <c r="E175" s="131">
        <f t="shared" si="7"/>
        <v>0</v>
      </c>
    </row>
    <row r="176" spans="1:5" ht="15" customHeight="1" x14ac:dyDescent="0.2">
      <c r="A176" s="130" t="s">
        <v>265</v>
      </c>
      <c r="B176" s="113">
        <f>'OP&amp;M'!F29</f>
        <v>2668929.33</v>
      </c>
      <c r="C176" s="113">
        <f>'OP&amp;M'!H29</f>
        <v>2762358</v>
      </c>
      <c r="D176" s="113">
        <f>'OP&amp;M'!J29</f>
        <v>3042456</v>
      </c>
      <c r="E176" s="131">
        <f t="shared" si="7"/>
        <v>280098</v>
      </c>
    </row>
    <row r="177" spans="1:5" ht="15" customHeight="1" x14ac:dyDescent="0.2">
      <c r="A177" s="130" t="s">
        <v>266</v>
      </c>
      <c r="B177" s="113">
        <f>'OP&amp;M'!F37</f>
        <v>0</v>
      </c>
      <c r="C177" s="113">
        <f>'OP&amp;M'!H37</f>
        <v>0</v>
      </c>
      <c r="D177" s="113">
        <f>'OP&amp;M'!J37</f>
        <v>0</v>
      </c>
      <c r="E177" s="131">
        <f t="shared" si="7"/>
        <v>0</v>
      </c>
    </row>
    <row r="178" spans="1:5" ht="15" customHeight="1" x14ac:dyDescent="0.2">
      <c r="A178" s="130" t="s">
        <v>267</v>
      </c>
      <c r="B178" s="113">
        <f>'OP&amp;M'!F39</f>
        <v>0</v>
      </c>
      <c r="C178" s="113">
        <f>'OP&amp;M'!H39</f>
        <v>0</v>
      </c>
      <c r="D178" s="113">
        <f>'OP&amp;M'!J39</f>
        <v>0</v>
      </c>
      <c r="E178" s="131">
        <f t="shared" si="7"/>
        <v>0</v>
      </c>
    </row>
    <row r="179" spans="1:5" s="120" customFormat="1" ht="15" customHeight="1" x14ac:dyDescent="0.25">
      <c r="A179" s="132" t="s">
        <v>190</v>
      </c>
      <c r="B179" s="133">
        <f>B178+B177+B176+B175</f>
        <v>2668929.33</v>
      </c>
      <c r="C179" s="133">
        <f>C178+C177+C176+C175</f>
        <v>2778358</v>
      </c>
      <c r="D179" s="133">
        <f>D178+D177+D176+D175</f>
        <v>3058456</v>
      </c>
      <c r="E179" s="134">
        <f t="shared" si="7"/>
        <v>280098</v>
      </c>
    </row>
    <row r="180" spans="1:5" ht="15" customHeight="1" x14ac:dyDescent="0.2">
      <c r="A180" s="130" t="s">
        <v>268</v>
      </c>
      <c r="B180" s="113">
        <f>'OP&amp;M'!F32+'OP&amp;M'!F34</f>
        <v>1836.45</v>
      </c>
      <c r="C180" s="113">
        <f>'OP&amp;M'!H32+'OP&amp;M'!H34</f>
        <v>3300</v>
      </c>
      <c r="D180" s="113">
        <f>'OP&amp;M'!J32+'OP&amp;M'!J34</f>
        <v>0</v>
      </c>
      <c r="E180" s="131">
        <f t="shared" si="7"/>
        <v>-3300</v>
      </c>
    </row>
    <row r="181" spans="1:5" ht="15" customHeight="1" x14ac:dyDescent="0.2">
      <c r="A181" s="130" t="s">
        <v>269</v>
      </c>
      <c r="B181" s="113">
        <f>'OP&amp;M'!F31</f>
        <v>0</v>
      </c>
      <c r="C181" s="113">
        <f>'OP&amp;M'!H31</f>
        <v>0</v>
      </c>
      <c r="D181" s="113">
        <f>'OP&amp;M'!J31</f>
        <v>0</v>
      </c>
      <c r="E181" s="131">
        <f t="shared" si="7"/>
        <v>0</v>
      </c>
    </row>
    <row r="182" spans="1:5" ht="15" customHeight="1" x14ac:dyDescent="0.2">
      <c r="A182" s="130" t="s">
        <v>270</v>
      </c>
      <c r="B182" s="113">
        <f>'OP&amp;M'!F33</f>
        <v>0</v>
      </c>
      <c r="C182" s="113">
        <f>'OP&amp;M'!H33</f>
        <v>0</v>
      </c>
      <c r="D182" s="113">
        <f>'OP&amp;M'!J33</f>
        <v>0</v>
      </c>
      <c r="E182" s="131">
        <f t="shared" si="7"/>
        <v>0</v>
      </c>
    </row>
    <row r="183" spans="1:5" s="120" customFormat="1" ht="15" customHeight="1" x14ac:dyDescent="0.25">
      <c r="A183" s="132" t="s">
        <v>194</v>
      </c>
      <c r="B183" s="133">
        <f>B182+B181+B180</f>
        <v>1836.45</v>
      </c>
      <c r="C183" s="133">
        <f>C182+C181+C180</f>
        <v>3300</v>
      </c>
      <c r="D183" s="133">
        <f>D182+D181+D180</f>
        <v>0</v>
      </c>
      <c r="E183" s="134">
        <f t="shared" si="7"/>
        <v>-3300</v>
      </c>
    </row>
    <row r="184" spans="1:5" s="120" customFormat="1" ht="15" customHeight="1" x14ac:dyDescent="0.25">
      <c r="A184" s="132" t="s">
        <v>297</v>
      </c>
      <c r="B184" s="133">
        <f>'OP&amp;M'!F41</f>
        <v>0</v>
      </c>
      <c r="C184" s="133">
        <f>'OP&amp;M'!H41</f>
        <v>0</v>
      </c>
      <c r="D184" s="133">
        <f>'OP&amp;M'!J41</f>
        <v>0</v>
      </c>
      <c r="E184" s="134">
        <f>D184-C184</f>
        <v>0</v>
      </c>
    </row>
    <row r="185" spans="1:5" s="120" customFormat="1" ht="15" customHeight="1" x14ac:dyDescent="0.25">
      <c r="A185" s="132" t="s">
        <v>271</v>
      </c>
      <c r="B185" s="133">
        <f>B183+B179+B174+B170+B184</f>
        <v>11318520.550000001</v>
      </c>
      <c r="C185" s="133">
        <f>C183+C179+C174+C170+C184</f>
        <v>15833960</v>
      </c>
      <c r="D185" s="133">
        <f>D183+D179+D174+D170+D184</f>
        <v>16119232</v>
      </c>
      <c r="E185" s="134">
        <f t="shared" si="7"/>
        <v>285272</v>
      </c>
    </row>
    <row r="186" spans="1:5" ht="15" customHeight="1" x14ac:dyDescent="0.2">
      <c r="A186" s="135"/>
      <c r="B186" s="136"/>
      <c r="C186" s="136"/>
      <c r="D186" s="136"/>
      <c r="E186" s="137"/>
    </row>
    <row r="187" spans="1:5" ht="15" customHeight="1" x14ac:dyDescent="0.25">
      <c r="A187" s="132" t="s">
        <v>171</v>
      </c>
      <c r="B187" s="127" t="s">
        <v>135</v>
      </c>
      <c r="C187" s="127" t="s">
        <v>136</v>
      </c>
      <c r="D187" s="127" t="s">
        <v>136</v>
      </c>
      <c r="E187" s="128" t="str">
        <f>E165</f>
        <v>2024-25 +/-</v>
      </c>
    </row>
    <row r="188" spans="1:5" ht="15" customHeight="1" x14ac:dyDescent="0.25">
      <c r="A188" s="138"/>
      <c r="B188" s="127" t="str">
        <f>B166</f>
        <v>2023-24</v>
      </c>
      <c r="C188" s="127" t="str">
        <f>C166</f>
        <v>2023-24</v>
      </c>
      <c r="D188" s="127" t="str">
        <f>D166</f>
        <v>2024-25</v>
      </c>
      <c r="E188" s="128" t="str">
        <f>E166</f>
        <v>2023-24</v>
      </c>
    </row>
    <row r="189" spans="1:5" ht="15" customHeight="1" x14ac:dyDescent="0.2">
      <c r="A189" s="130" t="s">
        <v>178</v>
      </c>
      <c r="B189" s="113">
        <f t="shared" ref="B189:D191" si="8">B7+B29+B76+B51+B98+B120+B145+B167</f>
        <v>43854829.57</v>
      </c>
      <c r="C189" s="113">
        <f t="shared" si="8"/>
        <v>44526551</v>
      </c>
      <c r="D189" s="113">
        <f t="shared" si="8"/>
        <v>42489951</v>
      </c>
      <c r="E189" s="131">
        <f t="shared" ref="E189:E207" si="9">D189-C189</f>
        <v>-2036600</v>
      </c>
    </row>
    <row r="190" spans="1:5" ht="15" customHeight="1" x14ac:dyDescent="0.2">
      <c r="A190" s="130" t="s">
        <v>179</v>
      </c>
      <c r="B190" s="113">
        <f t="shared" si="8"/>
        <v>2293042.38</v>
      </c>
      <c r="C190" s="113">
        <f t="shared" si="8"/>
        <v>2503139</v>
      </c>
      <c r="D190" s="113">
        <f t="shared" si="8"/>
        <v>1746446</v>
      </c>
      <c r="E190" s="131">
        <f t="shared" si="9"/>
        <v>-756693</v>
      </c>
    </row>
    <row r="191" spans="1:5" ht="15" customHeight="1" x14ac:dyDescent="0.2">
      <c r="A191" s="130" t="s">
        <v>180</v>
      </c>
      <c r="B191" s="113">
        <f t="shared" si="8"/>
        <v>17214548.760000002</v>
      </c>
      <c r="C191" s="113">
        <f t="shared" si="8"/>
        <v>18665901</v>
      </c>
      <c r="D191" s="113">
        <f t="shared" si="8"/>
        <v>16856263</v>
      </c>
      <c r="E191" s="131">
        <f t="shared" si="9"/>
        <v>-1809638</v>
      </c>
    </row>
    <row r="192" spans="1:5" s="120" customFormat="1" ht="15" customHeight="1" x14ac:dyDescent="0.25">
      <c r="A192" s="132" t="s">
        <v>181</v>
      </c>
      <c r="B192" s="133">
        <f>B191+B190+B189</f>
        <v>63362420.710000001</v>
      </c>
      <c r="C192" s="133">
        <f>C191+C190+C189</f>
        <v>65695591</v>
      </c>
      <c r="D192" s="133">
        <f>D191+D190+D189</f>
        <v>61092660</v>
      </c>
      <c r="E192" s="134">
        <f t="shared" si="9"/>
        <v>-4602931</v>
      </c>
    </row>
    <row r="193" spans="1:5" ht="15" customHeight="1" x14ac:dyDescent="0.2">
      <c r="A193" s="130" t="s">
        <v>261</v>
      </c>
      <c r="B193" s="113">
        <f t="shared" ref="B193:C195" si="10">B11+B33+B80+B55+B102+B124+B149+B171</f>
        <v>79201.61</v>
      </c>
      <c r="C193" s="113">
        <f t="shared" si="10"/>
        <v>198177</v>
      </c>
      <c r="D193" s="113">
        <f>D11+D33+D80+D55+D102+D124+D149+D171</f>
        <v>180650</v>
      </c>
      <c r="E193" s="131">
        <f t="shared" si="9"/>
        <v>-17527</v>
      </c>
    </row>
    <row r="194" spans="1:5" ht="15" customHeight="1" x14ac:dyDescent="0.2">
      <c r="A194" s="130" t="s">
        <v>262</v>
      </c>
      <c r="B194" s="113">
        <f t="shared" si="10"/>
        <v>10494568.640000001</v>
      </c>
      <c r="C194" s="113">
        <f t="shared" si="10"/>
        <v>16158732.870000001</v>
      </c>
      <c r="D194" s="113">
        <f>D12+D34+D81+D56+D103+D125+D150+D172</f>
        <v>15317741</v>
      </c>
      <c r="E194" s="131">
        <f t="shared" si="9"/>
        <v>-840991.87000000104</v>
      </c>
    </row>
    <row r="195" spans="1:5" ht="15" customHeight="1" x14ac:dyDescent="0.2">
      <c r="A195" s="130" t="s">
        <v>263</v>
      </c>
      <c r="B195" s="113">
        <f t="shared" si="10"/>
        <v>1404413.14</v>
      </c>
      <c r="C195" s="113">
        <f t="shared" si="10"/>
        <v>1785744.15</v>
      </c>
      <c r="D195" s="113">
        <f>D13+D35+D82+D57+D104+D126+D151+D173</f>
        <v>1693881</v>
      </c>
      <c r="E195" s="131">
        <f t="shared" si="9"/>
        <v>-91863.149999999907</v>
      </c>
    </row>
    <row r="196" spans="1:5" s="120" customFormat="1" ht="15" customHeight="1" x14ac:dyDescent="0.25">
      <c r="A196" s="132" t="s">
        <v>185</v>
      </c>
      <c r="B196" s="133">
        <f>B195+B194+B193</f>
        <v>11978183.390000001</v>
      </c>
      <c r="C196" s="133">
        <f>C195+C194+C193</f>
        <v>18142654.02</v>
      </c>
      <c r="D196" s="133">
        <f>D195+D194+D193</f>
        <v>17192272</v>
      </c>
      <c r="E196" s="134">
        <f t="shared" si="9"/>
        <v>-950382.01999999955</v>
      </c>
    </row>
    <row r="197" spans="1:5" ht="15" customHeight="1" x14ac:dyDescent="0.2">
      <c r="A197" s="130" t="s">
        <v>264</v>
      </c>
      <c r="B197" s="113">
        <f t="shared" ref="B197:C200" si="11">B15+B37+B84+B59+B106+B128+B153+B175</f>
        <v>958532.24</v>
      </c>
      <c r="C197" s="113">
        <f t="shared" si="11"/>
        <v>1789693</v>
      </c>
      <c r="D197" s="113">
        <f>D15+D37+D84+D59+D106+D128+D153+D175</f>
        <v>1454040</v>
      </c>
      <c r="E197" s="131">
        <f t="shared" si="9"/>
        <v>-335653</v>
      </c>
    </row>
    <row r="198" spans="1:5" ht="15" customHeight="1" x14ac:dyDescent="0.2">
      <c r="A198" s="130" t="s">
        <v>265</v>
      </c>
      <c r="B198" s="113">
        <f t="shared" si="11"/>
        <v>14013201.380000001</v>
      </c>
      <c r="C198" s="113">
        <f t="shared" si="11"/>
        <v>17397270.98</v>
      </c>
      <c r="D198" s="113">
        <f>D16+D38+D85+D60+D107+D129+D154+D176</f>
        <v>19655610</v>
      </c>
      <c r="E198" s="131">
        <f t="shared" si="9"/>
        <v>2258339.0199999996</v>
      </c>
    </row>
    <row r="199" spans="1:5" ht="15" customHeight="1" x14ac:dyDescent="0.2">
      <c r="A199" s="130" t="s">
        <v>266</v>
      </c>
      <c r="B199" s="113">
        <f t="shared" si="11"/>
        <v>0</v>
      </c>
      <c r="C199" s="113">
        <f t="shared" si="11"/>
        <v>0</v>
      </c>
      <c r="D199" s="113">
        <f>D17+D39+D86+D61+D108+D130+D155+D177</f>
        <v>0</v>
      </c>
      <c r="E199" s="131">
        <f t="shared" si="9"/>
        <v>0</v>
      </c>
    </row>
    <row r="200" spans="1:5" ht="15" customHeight="1" x14ac:dyDescent="0.2">
      <c r="A200" s="130" t="s">
        <v>267</v>
      </c>
      <c r="B200" s="113">
        <f t="shared" si="11"/>
        <v>0</v>
      </c>
      <c r="C200" s="113">
        <f t="shared" si="11"/>
        <v>0</v>
      </c>
      <c r="D200" s="113">
        <f>D18+D40+D87+D62+D109+D131+D156+D178</f>
        <v>0</v>
      </c>
      <c r="E200" s="131">
        <f t="shared" si="9"/>
        <v>0</v>
      </c>
    </row>
    <row r="201" spans="1:5" s="120" customFormat="1" ht="15" customHeight="1" x14ac:dyDescent="0.25">
      <c r="A201" s="132" t="s">
        <v>190</v>
      </c>
      <c r="B201" s="133">
        <f>B200+B199+B198+B197</f>
        <v>14971733.620000001</v>
      </c>
      <c r="C201" s="133">
        <f>C200+C199+C198+C197</f>
        <v>19186963.98</v>
      </c>
      <c r="D201" s="133">
        <f>D200+D199+D198+D197</f>
        <v>21109650</v>
      </c>
      <c r="E201" s="134">
        <f t="shared" si="9"/>
        <v>1922686.0199999996</v>
      </c>
    </row>
    <row r="202" spans="1:5" ht="15" customHeight="1" x14ac:dyDescent="0.2">
      <c r="A202" s="130" t="s">
        <v>268</v>
      </c>
      <c r="B202" s="113">
        <f t="shared" ref="B202:C204" si="12">B20+B42+B89+B64+B111+B133+B158+B180</f>
        <v>292315.18000000005</v>
      </c>
      <c r="C202" s="113">
        <f t="shared" si="12"/>
        <v>367515</v>
      </c>
      <c r="D202" s="113">
        <f>D20+D42+D89+D64+D111+D133+D158+D180</f>
        <v>140931</v>
      </c>
      <c r="E202" s="131">
        <f t="shared" si="9"/>
        <v>-226584</v>
      </c>
    </row>
    <row r="203" spans="1:5" ht="15" customHeight="1" x14ac:dyDescent="0.2">
      <c r="A203" s="130" t="s">
        <v>269</v>
      </c>
      <c r="B203" s="113">
        <f t="shared" si="12"/>
        <v>489652.11</v>
      </c>
      <c r="C203" s="113">
        <f t="shared" si="12"/>
        <v>491517</v>
      </c>
      <c r="D203" s="113">
        <f>D21+D43+D90+D65+D112+D134+D159+D181</f>
        <v>413018</v>
      </c>
      <c r="E203" s="131">
        <f t="shared" si="9"/>
        <v>-78499</v>
      </c>
    </row>
    <row r="204" spans="1:5" ht="15" customHeight="1" x14ac:dyDescent="0.2">
      <c r="A204" s="130" t="s">
        <v>270</v>
      </c>
      <c r="B204" s="113">
        <f t="shared" si="12"/>
        <v>0</v>
      </c>
      <c r="C204" s="113">
        <f t="shared" si="12"/>
        <v>0</v>
      </c>
      <c r="D204" s="113">
        <f>D22+D44+D91+D66+D113+D135+D160+D182</f>
        <v>0</v>
      </c>
      <c r="E204" s="131">
        <f t="shared" si="9"/>
        <v>0</v>
      </c>
    </row>
    <row r="205" spans="1:5" s="120" customFormat="1" ht="15" customHeight="1" x14ac:dyDescent="0.25">
      <c r="A205" s="132" t="s">
        <v>194</v>
      </c>
      <c r="B205" s="133">
        <f>B204+B203+B202</f>
        <v>781967.29</v>
      </c>
      <c r="C205" s="133">
        <f>C204+C203+C202</f>
        <v>859032</v>
      </c>
      <c r="D205" s="133">
        <f>D204+D203+D202</f>
        <v>553949</v>
      </c>
      <c r="E205" s="134">
        <f t="shared" si="9"/>
        <v>-305083</v>
      </c>
    </row>
    <row r="206" spans="1:5" s="120" customFormat="1" ht="15" customHeight="1" x14ac:dyDescent="0.25">
      <c r="A206" s="132" t="s">
        <v>297</v>
      </c>
      <c r="B206" s="133">
        <f>B24+B46+B93+B68+B115+B137+B162+B184</f>
        <v>0</v>
      </c>
      <c r="C206" s="133">
        <f>C24+C46+C93+C68+C115+C137+C162+C184</f>
        <v>0</v>
      </c>
      <c r="D206" s="133">
        <f>D24+D46+D93+D68+D115+D137+D162+D184</f>
        <v>0</v>
      </c>
      <c r="E206" s="134">
        <f>D206-C206</f>
        <v>0</v>
      </c>
    </row>
    <row r="207" spans="1:5" s="120" customFormat="1" ht="15" customHeight="1" x14ac:dyDescent="0.25">
      <c r="A207" s="139" t="s">
        <v>271</v>
      </c>
      <c r="B207" s="148">
        <f>B205+B201+B196+B192+B206</f>
        <v>91094305.010000005</v>
      </c>
      <c r="C207" s="148">
        <f>C205+C201+C196+C192+C206</f>
        <v>103884241</v>
      </c>
      <c r="D207" s="148">
        <f>D205+D201+D196+D192+D206</f>
        <v>99948531</v>
      </c>
      <c r="E207" s="141">
        <f t="shared" si="9"/>
        <v>-3935710</v>
      </c>
    </row>
    <row r="208" spans="1:5" ht="15" customHeight="1" x14ac:dyDescent="0.25">
      <c r="A208" s="63" t="s">
        <v>131</v>
      </c>
    </row>
    <row r="209" spans="1:7" ht="15" customHeight="1" x14ac:dyDescent="0.25">
      <c r="A209" s="63" t="s">
        <v>258</v>
      </c>
      <c r="C209" s="121" t="s">
        <v>79</v>
      </c>
      <c r="D209" s="122" t="str">
        <f>Revenue!B2</f>
        <v>University of New Orleans</v>
      </c>
      <c r="E209" s="122"/>
      <c r="F209" s="66"/>
      <c r="G209" s="66"/>
    </row>
    <row r="210" spans="1:7" ht="15" customHeight="1" thickBot="1" x14ac:dyDescent="0.3">
      <c r="A210" s="73" t="s">
        <v>259</v>
      </c>
      <c r="B210" s="123"/>
      <c r="C210" s="123"/>
      <c r="D210" s="123"/>
      <c r="E210" s="123"/>
      <c r="F210" s="74"/>
      <c r="G210" s="74"/>
    </row>
    <row r="211" spans="1:7" ht="15" customHeight="1" thickTop="1" x14ac:dyDescent="0.25">
      <c r="A211" s="124"/>
      <c r="B211" s="125"/>
      <c r="C211" s="125"/>
      <c r="D211" s="125"/>
      <c r="E211" s="149"/>
    </row>
    <row r="212" spans="1:7" ht="15" customHeight="1" x14ac:dyDescent="0.25">
      <c r="A212" s="150" t="s">
        <v>78</v>
      </c>
      <c r="B212" s="127" t="s">
        <v>135</v>
      </c>
      <c r="C212" s="127" t="s">
        <v>136</v>
      </c>
      <c r="D212" s="127" t="s">
        <v>136</v>
      </c>
      <c r="E212" s="128" t="str">
        <f>E187</f>
        <v>2024-25 +/-</v>
      </c>
    </row>
    <row r="213" spans="1:7" ht="15" customHeight="1" x14ac:dyDescent="0.25">
      <c r="A213" s="151"/>
      <c r="B213" s="127" t="str">
        <f>B188</f>
        <v>2023-24</v>
      </c>
      <c r="C213" s="127" t="str">
        <f>C188</f>
        <v>2023-24</v>
      </c>
      <c r="D213" s="127" t="str">
        <f>D188</f>
        <v>2024-25</v>
      </c>
      <c r="E213" s="128" t="str">
        <f>E188</f>
        <v>2023-24</v>
      </c>
    </row>
    <row r="214" spans="1:7" ht="15" customHeight="1" x14ac:dyDescent="0.2">
      <c r="A214" s="130" t="s">
        <v>178</v>
      </c>
      <c r="B214" s="113">
        <f>Hospitals!F7</f>
        <v>0</v>
      </c>
      <c r="C214" s="113">
        <f>Hospitals!H7</f>
        <v>0</v>
      </c>
      <c r="D214" s="113">
        <f>Hospitals!J7</f>
        <v>0</v>
      </c>
      <c r="E214" s="131">
        <f t="shared" ref="E214:E232" si="13">D214-C214</f>
        <v>0</v>
      </c>
    </row>
    <row r="215" spans="1:7" ht="15" customHeight="1" x14ac:dyDescent="0.2">
      <c r="A215" s="130" t="s">
        <v>179</v>
      </c>
      <c r="B215" s="113">
        <f>Hospitals!F8</f>
        <v>0</v>
      </c>
      <c r="C215" s="113">
        <f>Hospitals!H8</f>
        <v>0</v>
      </c>
      <c r="D215" s="113">
        <f>Hospitals!J8</f>
        <v>0</v>
      </c>
      <c r="E215" s="131">
        <f t="shared" si="13"/>
        <v>0</v>
      </c>
    </row>
    <row r="216" spans="1:7" ht="15" customHeight="1" x14ac:dyDescent="0.2">
      <c r="A216" s="130" t="s">
        <v>180</v>
      </c>
      <c r="B216" s="113">
        <f>Hospitals!F9</f>
        <v>0</v>
      </c>
      <c r="C216" s="113">
        <f>Hospitals!H9</f>
        <v>0</v>
      </c>
      <c r="D216" s="113">
        <f>Hospitals!J9</f>
        <v>0</v>
      </c>
      <c r="E216" s="131">
        <f t="shared" si="13"/>
        <v>0</v>
      </c>
    </row>
    <row r="217" spans="1:7" s="120" customFormat="1" ht="15" customHeight="1" x14ac:dyDescent="0.25">
      <c r="A217" s="132" t="s">
        <v>181</v>
      </c>
      <c r="B217" s="133">
        <f>B216+B215+B214</f>
        <v>0</v>
      </c>
      <c r="C217" s="133">
        <f>C216+C215+C214</f>
        <v>0</v>
      </c>
      <c r="D217" s="133">
        <f>D216+D215+D214</f>
        <v>0</v>
      </c>
      <c r="E217" s="134">
        <f t="shared" si="13"/>
        <v>0</v>
      </c>
    </row>
    <row r="218" spans="1:7" ht="15" customHeight="1" x14ac:dyDescent="0.2">
      <c r="A218" s="130" t="s">
        <v>261</v>
      </c>
      <c r="B218" s="113">
        <f>Hospitals!F12</f>
        <v>0</v>
      </c>
      <c r="C218" s="113">
        <f>Hospitals!H12</f>
        <v>0</v>
      </c>
      <c r="D218" s="113">
        <f>Hospitals!J12</f>
        <v>0</v>
      </c>
      <c r="E218" s="131">
        <f t="shared" si="13"/>
        <v>0</v>
      </c>
    </row>
    <row r="219" spans="1:7" ht="15" customHeight="1" x14ac:dyDescent="0.2">
      <c r="A219" s="130" t="s">
        <v>262</v>
      </c>
      <c r="B219" s="113">
        <f>Hospitals!F14</f>
        <v>0</v>
      </c>
      <c r="C219" s="113">
        <f>Hospitals!H14</f>
        <v>0</v>
      </c>
      <c r="D219" s="113">
        <f>Hospitals!J14</f>
        <v>0</v>
      </c>
      <c r="E219" s="131">
        <f t="shared" si="13"/>
        <v>0</v>
      </c>
    </row>
    <row r="220" spans="1:7" ht="15" customHeight="1" x14ac:dyDescent="0.2">
      <c r="A220" s="130" t="s">
        <v>263</v>
      </c>
      <c r="B220" s="113">
        <f>Hospitals!F16</f>
        <v>0</v>
      </c>
      <c r="C220" s="113">
        <f>Hospitals!H16</f>
        <v>0</v>
      </c>
      <c r="D220" s="113">
        <f>Hospitals!J16</f>
        <v>0</v>
      </c>
      <c r="E220" s="131">
        <f t="shared" si="13"/>
        <v>0</v>
      </c>
    </row>
    <row r="221" spans="1:7" s="120" customFormat="1" ht="15" customHeight="1" x14ac:dyDescent="0.25">
      <c r="A221" s="132" t="s">
        <v>185</v>
      </c>
      <c r="B221" s="133">
        <f>B220+B219+B218</f>
        <v>0</v>
      </c>
      <c r="C221" s="133">
        <f>C220+C219+C218</f>
        <v>0</v>
      </c>
      <c r="D221" s="133">
        <f>D220+D219+D218</f>
        <v>0</v>
      </c>
      <c r="E221" s="134">
        <f t="shared" si="13"/>
        <v>0</v>
      </c>
    </row>
    <row r="222" spans="1:7" ht="15" customHeight="1" x14ac:dyDescent="0.2">
      <c r="A222" s="130" t="s">
        <v>264</v>
      </c>
      <c r="B222" s="113">
        <f>Hospitals!F27</f>
        <v>0</v>
      </c>
      <c r="C222" s="113">
        <f>Hospitals!H27</f>
        <v>0</v>
      </c>
      <c r="D222" s="113">
        <f>Hospitals!J27</f>
        <v>0</v>
      </c>
      <c r="E222" s="131">
        <f t="shared" si="13"/>
        <v>0</v>
      </c>
    </row>
    <row r="223" spans="1:7" ht="15" customHeight="1" x14ac:dyDescent="0.2">
      <c r="A223" s="130" t="s">
        <v>265</v>
      </c>
      <c r="B223" s="113">
        <f>Hospitals!F29</f>
        <v>0</v>
      </c>
      <c r="C223" s="113">
        <f>Hospitals!H29</f>
        <v>0</v>
      </c>
      <c r="D223" s="113">
        <f>Hospitals!J29</f>
        <v>0</v>
      </c>
      <c r="E223" s="131">
        <f t="shared" si="13"/>
        <v>0</v>
      </c>
    </row>
    <row r="224" spans="1:7" ht="15" customHeight="1" x14ac:dyDescent="0.2">
      <c r="A224" s="130" t="s">
        <v>266</v>
      </c>
      <c r="B224" s="113">
        <f>Hospitals!F37</f>
        <v>0</v>
      </c>
      <c r="C224" s="113">
        <f>Hospitals!H37</f>
        <v>0</v>
      </c>
      <c r="D224" s="113">
        <f>Hospitals!J37</f>
        <v>0</v>
      </c>
      <c r="E224" s="131">
        <f t="shared" si="13"/>
        <v>0</v>
      </c>
    </row>
    <row r="225" spans="1:5" ht="15" customHeight="1" x14ac:dyDescent="0.2">
      <c r="A225" s="130" t="s">
        <v>267</v>
      </c>
      <c r="B225" s="113">
        <f>Hospitals!F39</f>
        <v>0</v>
      </c>
      <c r="C225" s="113">
        <f>Hospitals!H39</f>
        <v>0</v>
      </c>
      <c r="D225" s="113">
        <f>Hospitals!J39</f>
        <v>0</v>
      </c>
      <c r="E225" s="131">
        <f t="shared" si="13"/>
        <v>0</v>
      </c>
    </row>
    <row r="226" spans="1:5" s="120" customFormat="1" ht="15" customHeight="1" x14ac:dyDescent="0.25">
      <c r="A226" s="132" t="s">
        <v>190</v>
      </c>
      <c r="B226" s="133">
        <f>B225+B224+B223+B222</f>
        <v>0</v>
      </c>
      <c r="C226" s="133">
        <f>C225+C224+C223+C222</f>
        <v>0</v>
      </c>
      <c r="D226" s="133">
        <f>D225+D224+D223+D222</f>
        <v>0</v>
      </c>
      <c r="E226" s="134">
        <f t="shared" si="13"/>
        <v>0</v>
      </c>
    </row>
    <row r="227" spans="1:5" ht="15" customHeight="1" x14ac:dyDescent="0.2">
      <c r="A227" s="130" t="s">
        <v>268</v>
      </c>
      <c r="B227" s="113">
        <f>Hospitals!F32+Hospitals!F34</f>
        <v>0</v>
      </c>
      <c r="C227" s="113">
        <f>Hospitals!H32+Hospitals!H34</f>
        <v>0</v>
      </c>
      <c r="D227" s="113">
        <f>Hospitals!K32+Hospitals!K34</f>
        <v>0</v>
      </c>
      <c r="E227" s="131">
        <f t="shared" si="13"/>
        <v>0</v>
      </c>
    </row>
    <row r="228" spans="1:5" ht="15" customHeight="1" x14ac:dyDescent="0.2">
      <c r="A228" s="130" t="s">
        <v>269</v>
      </c>
      <c r="B228" s="113">
        <f>Hospitals!F31</f>
        <v>0</v>
      </c>
      <c r="C228" s="113">
        <f>Hospitals!H31</f>
        <v>0</v>
      </c>
      <c r="D228" s="113">
        <f>Hospitals!J31</f>
        <v>0</v>
      </c>
      <c r="E228" s="131">
        <f t="shared" si="13"/>
        <v>0</v>
      </c>
    </row>
    <row r="229" spans="1:5" ht="15" customHeight="1" x14ac:dyDescent="0.2">
      <c r="A229" s="130" t="s">
        <v>270</v>
      </c>
      <c r="B229" s="113">
        <f>Hospitals!F33</f>
        <v>0</v>
      </c>
      <c r="C229" s="113">
        <f>Hospitals!H33</f>
        <v>0</v>
      </c>
      <c r="D229" s="113">
        <f>Hospitals!J33</f>
        <v>0</v>
      </c>
      <c r="E229" s="131">
        <f t="shared" si="13"/>
        <v>0</v>
      </c>
    </row>
    <row r="230" spans="1:5" s="120" customFormat="1" ht="15" customHeight="1" x14ac:dyDescent="0.25">
      <c r="A230" s="132" t="s">
        <v>194</v>
      </c>
      <c r="B230" s="133">
        <f>B229+B228+B227</f>
        <v>0</v>
      </c>
      <c r="C230" s="133">
        <f>C229+C228+C227</f>
        <v>0</v>
      </c>
      <c r="D230" s="133">
        <f>D229+D228+D227</f>
        <v>0</v>
      </c>
      <c r="E230" s="134">
        <f t="shared" si="13"/>
        <v>0</v>
      </c>
    </row>
    <row r="231" spans="1:5" s="120" customFormat="1" ht="15" customHeight="1" x14ac:dyDescent="0.25">
      <c r="A231" s="132" t="s">
        <v>297</v>
      </c>
      <c r="B231" s="133">
        <f>Hospitals!F41</f>
        <v>0</v>
      </c>
      <c r="C231" s="133">
        <f>Hospitals!H41</f>
        <v>0</v>
      </c>
      <c r="D231" s="133">
        <f>Hospitals!J41</f>
        <v>0</v>
      </c>
      <c r="E231" s="134">
        <f>D231-C231</f>
        <v>0</v>
      </c>
    </row>
    <row r="232" spans="1:5" s="120" customFormat="1" ht="15" customHeight="1" x14ac:dyDescent="0.25">
      <c r="A232" s="152" t="s">
        <v>271</v>
      </c>
      <c r="B232" s="140">
        <f>B230+B226+B221+B217+B231</f>
        <v>0</v>
      </c>
      <c r="C232" s="140">
        <f>C230+C226+C221+C217+C231</f>
        <v>0</v>
      </c>
      <c r="D232" s="140">
        <f>D230+D226+D221+D217+D231</f>
        <v>0</v>
      </c>
      <c r="E232" s="153">
        <f t="shared" si="13"/>
        <v>0</v>
      </c>
    </row>
    <row r="233" spans="1:5" ht="15" customHeight="1" x14ac:dyDescent="0.25">
      <c r="A233" s="132"/>
      <c r="B233" s="154"/>
      <c r="C233" s="154"/>
      <c r="D233" s="154"/>
      <c r="E233" s="155"/>
    </row>
    <row r="234" spans="1:5" ht="15" customHeight="1" x14ac:dyDescent="0.25">
      <c r="A234" s="132" t="s">
        <v>102</v>
      </c>
      <c r="B234" s="127" t="s">
        <v>135</v>
      </c>
      <c r="C234" s="127" t="s">
        <v>136</v>
      </c>
      <c r="D234" s="127" t="s">
        <v>136</v>
      </c>
      <c r="E234" s="128" t="str">
        <f>E212</f>
        <v>2024-25 +/-</v>
      </c>
    </row>
    <row r="235" spans="1:5" ht="15" customHeight="1" x14ac:dyDescent="0.25">
      <c r="A235" s="138" t="s">
        <v>117</v>
      </c>
      <c r="B235" s="127" t="str">
        <f>B213</f>
        <v>2023-24</v>
      </c>
      <c r="C235" s="127" t="str">
        <f>C213</f>
        <v>2023-24</v>
      </c>
      <c r="D235" s="127" t="str">
        <f>D213</f>
        <v>2024-25</v>
      </c>
      <c r="E235" s="128" t="str">
        <f>E213</f>
        <v>2023-24</v>
      </c>
    </row>
    <row r="236" spans="1:5" ht="15" customHeight="1" x14ac:dyDescent="0.2">
      <c r="A236" s="130" t="s">
        <v>178</v>
      </c>
      <c r="B236" s="113">
        <f>Transfers!F7</f>
        <v>0</v>
      </c>
      <c r="C236" s="113">
        <f>Transfers!H7</f>
        <v>0</v>
      </c>
      <c r="D236" s="113">
        <f>Transfers!J7</f>
        <v>0</v>
      </c>
      <c r="E236" s="131">
        <f t="shared" ref="E236:E254" si="14">D236-C236</f>
        <v>0</v>
      </c>
    </row>
    <row r="237" spans="1:5" ht="15" customHeight="1" x14ac:dyDescent="0.2">
      <c r="A237" s="130" t="s">
        <v>179</v>
      </c>
      <c r="B237" s="113">
        <f>Transfers!F8</f>
        <v>0</v>
      </c>
      <c r="C237" s="113">
        <f>Transfers!H8</f>
        <v>0</v>
      </c>
      <c r="D237" s="113">
        <f>Transfers!J8</f>
        <v>0</v>
      </c>
      <c r="E237" s="131">
        <f t="shared" si="14"/>
        <v>0</v>
      </c>
    </row>
    <row r="238" spans="1:5" ht="15" customHeight="1" x14ac:dyDescent="0.2">
      <c r="A238" s="130" t="s">
        <v>180</v>
      </c>
      <c r="B238" s="113">
        <f>Transfers!F9</f>
        <v>0</v>
      </c>
      <c r="C238" s="113">
        <f>Transfers!H9</f>
        <v>0</v>
      </c>
      <c r="D238" s="113">
        <f>Transfers!J9</f>
        <v>0</v>
      </c>
      <c r="E238" s="131">
        <f t="shared" si="14"/>
        <v>0</v>
      </c>
    </row>
    <row r="239" spans="1:5" s="120" customFormat="1" ht="15" customHeight="1" x14ac:dyDescent="0.25">
      <c r="A239" s="132" t="s">
        <v>181</v>
      </c>
      <c r="B239" s="133">
        <f>B238+B237+B236</f>
        <v>0</v>
      </c>
      <c r="C239" s="133">
        <f>C238+C237+C236</f>
        <v>0</v>
      </c>
      <c r="D239" s="133">
        <f>D238+D237+D236</f>
        <v>0</v>
      </c>
      <c r="E239" s="134">
        <f t="shared" si="14"/>
        <v>0</v>
      </c>
    </row>
    <row r="240" spans="1:5" ht="15" customHeight="1" x14ac:dyDescent="0.2">
      <c r="A240" s="130" t="s">
        <v>261</v>
      </c>
      <c r="B240" s="113">
        <f>Transfers!F12</f>
        <v>0</v>
      </c>
      <c r="C240" s="113">
        <f>Transfers!H12</f>
        <v>0</v>
      </c>
      <c r="D240" s="113">
        <f>Transfers!J12</f>
        <v>0</v>
      </c>
      <c r="E240" s="131">
        <f t="shared" si="14"/>
        <v>0</v>
      </c>
    </row>
    <row r="241" spans="1:5" ht="15" customHeight="1" x14ac:dyDescent="0.2">
      <c r="A241" s="130" t="s">
        <v>262</v>
      </c>
      <c r="B241" s="113">
        <f>Transfers!F14</f>
        <v>0</v>
      </c>
      <c r="C241" s="113">
        <f>Transfers!H14</f>
        <v>0</v>
      </c>
      <c r="D241" s="113">
        <f>Transfers!J14</f>
        <v>0</v>
      </c>
      <c r="E241" s="131">
        <f t="shared" si="14"/>
        <v>0</v>
      </c>
    </row>
    <row r="242" spans="1:5" ht="15" customHeight="1" x14ac:dyDescent="0.2">
      <c r="A242" s="130" t="s">
        <v>263</v>
      </c>
      <c r="B242" s="113">
        <f>Transfers!F16</f>
        <v>0</v>
      </c>
      <c r="C242" s="113">
        <f>Transfers!H16</f>
        <v>0</v>
      </c>
      <c r="D242" s="113">
        <f>Transfers!J16</f>
        <v>0</v>
      </c>
      <c r="E242" s="131">
        <f t="shared" si="14"/>
        <v>0</v>
      </c>
    </row>
    <row r="243" spans="1:5" s="120" customFormat="1" ht="15" customHeight="1" x14ac:dyDescent="0.25">
      <c r="A243" s="132" t="s">
        <v>185</v>
      </c>
      <c r="B243" s="133">
        <f>B242+B241+B240</f>
        <v>0</v>
      </c>
      <c r="C243" s="133">
        <f>C242+C241+C240</f>
        <v>0</v>
      </c>
      <c r="D243" s="133">
        <f>D242+D241+D240</f>
        <v>0</v>
      </c>
      <c r="E243" s="134">
        <f t="shared" si="14"/>
        <v>0</v>
      </c>
    </row>
    <row r="244" spans="1:5" ht="15" customHeight="1" x14ac:dyDescent="0.2">
      <c r="A244" s="130" t="s">
        <v>264</v>
      </c>
      <c r="B244" s="113">
        <f>Transfers!F27</f>
        <v>0</v>
      </c>
      <c r="C244" s="113">
        <f>Transfers!H27</f>
        <v>0</v>
      </c>
      <c r="D244" s="113">
        <f>Transfers!J27</f>
        <v>0</v>
      </c>
      <c r="E244" s="131">
        <f t="shared" si="14"/>
        <v>0</v>
      </c>
    </row>
    <row r="245" spans="1:5" ht="15" customHeight="1" x14ac:dyDescent="0.2">
      <c r="A245" s="130" t="s">
        <v>265</v>
      </c>
      <c r="B245" s="113">
        <f>Transfers!F29</f>
        <v>0</v>
      </c>
      <c r="C245" s="113">
        <f>Transfers!H29</f>
        <v>0</v>
      </c>
      <c r="D245" s="113">
        <f>Transfers!J29</f>
        <v>0</v>
      </c>
      <c r="E245" s="131">
        <f t="shared" si="14"/>
        <v>0</v>
      </c>
    </row>
    <row r="246" spans="1:5" ht="15" customHeight="1" x14ac:dyDescent="0.2">
      <c r="A246" s="130" t="s">
        <v>266</v>
      </c>
      <c r="B246" s="113">
        <f>Transfers!F37</f>
        <v>0</v>
      </c>
      <c r="C246" s="113">
        <f>Transfers!H37</f>
        <v>0</v>
      </c>
      <c r="D246" s="113">
        <f>Transfers!J37</f>
        <v>0</v>
      </c>
      <c r="E246" s="131">
        <f t="shared" si="14"/>
        <v>0</v>
      </c>
    </row>
    <row r="247" spans="1:5" ht="15" customHeight="1" x14ac:dyDescent="0.2">
      <c r="A247" s="130" t="s">
        <v>267</v>
      </c>
      <c r="B247" s="113">
        <f>Transfers!F39</f>
        <v>0</v>
      </c>
      <c r="C247" s="113">
        <f>Transfers!H39</f>
        <v>0</v>
      </c>
      <c r="D247" s="113">
        <f>Transfers!J39</f>
        <v>0</v>
      </c>
      <c r="E247" s="131">
        <f t="shared" si="14"/>
        <v>0</v>
      </c>
    </row>
    <row r="248" spans="1:5" s="120" customFormat="1" ht="15" customHeight="1" x14ac:dyDescent="0.25">
      <c r="A248" s="132" t="s">
        <v>190</v>
      </c>
      <c r="B248" s="133">
        <f>B247+B246+B245+B244</f>
        <v>0</v>
      </c>
      <c r="C248" s="133">
        <f>C247+C246+C245+C244</f>
        <v>0</v>
      </c>
      <c r="D248" s="133">
        <f>D247+D246+D245+D244</f>
        <v>0</v>
      </c>
      <c r="E248" s="134">
        <f t="shared" si="14"/>
        <v>0</v>
      </c>
    </row>
    <row r="249" spans="1:5" ht="15" customHeight="1" x14ac:dyDescent="0.2">
      <c r="A249" s="130" t="s">
        <v>268</v>
      </c>
      <c r="B249" s="113">
        <f>Transfers!F32+Transfers!F34</f>
        <v>0</v>
      </c>
      <c r="C249" s="113">
        <f>Transfers!H32+Transfers!H34</f>
        <v>0</v>
      </c>
      <c r="D249" s="113">
        <f>Transfers!J32+Transfers!J34</f>
        <v>0</v>
      </c>
      <c r="E249" s="131">
        <f t="shared" si="14"/>
        <v>0</v>
      </c>
    </row>
    <row r="250" spans="1:5" ht="15" customHeight="1" x14ac:dyDescent="0.2">
      <c r="A250" s="130" t="s">
        <v>269</v>
      </c>
      <c r="B250" s="113">
        <f>Transfers!F31</f>
        <v>0</v>
      </c>
      <c r="C250" s="113">
        <f>Transfers!H31</f>
        <v>0</v>
      </c>
      <c r="D250" s="113">
        <f>Transfers!J31</f>
        <v>0</v>
      </c>
      <c r="E250" s="131">
        <f t="shared" si="14"/>
        <v>0</v>
      </c>
    </row>
    <row r="251" spans="1:5" ht="15" customHeight="1" x14ac:dyDescent="0.2">
      <c r="A251" s="130" t="s">
        <v>270</v>
      </c>
      <c r="B251" s="113">
        <f>Transfers!F33</f>
        <v>0</v>
      </c>
      <c r="C251" s="113">
        <f>Transfers!H33</f>
        <v>0</v>
      </c>
      <c r="D251" s="113">
        <f>Transfers!J33</f>
        <v>0</v>
      </c>
      <c r="E251" s="131">
        <f t="shared" si="14"/>
        <v>0</v>
      </c>
    </row>
    <row r="252" spans="1:5" s="120" customFormat="1" ht="15" customHeight="1" x14ac:dyDescent="0.25">
      <c r="A252" s="132" t="s">
        <v>194</v>
      </c>
      <c r="B252" s="133">
        <f>B251+B250+B249</f>
        <v>0</v>
      </c>
      <c r="C252" s="133">
        <f>C251+C250+C249</f>
        <v>0</v>
      </c>
      <c r="D252" s="133">
        <f>D251+D250+D249</f>
        <v>0</v>
      </c>
      <c r="E252" s="134">
        <f t="shared" si="14"/>
        <v>0</v>
      </c>
    </row>
    <row r="253" spans="1:5" s="120" customFormat="1" ht="15" customHeight="1" x14ac:dyDescent="0.25">
      <c r="A253" s="132" t="s">
        <v>297</v>
      </c>
      <c r="B253" s="133">
        <f>Transfers!F41</f>
        <v>0</v>
      </c>
      <c r="C253" s="133">
        <f>Transfers!H41</f>
        <v>0</v>
      </c>
      <c r="D253" s="133">
        <f>Transfers!J41</f>
        <v>0</v>
      </c>
      <c r="E253" s="134">
        <f>D253-C253</f>
        <v>0</v>
      </c>
    </row>
    <row r="254" spans="1:5" s="120" customFormat="1" ht="15" customHeight="1" x14ac:dyDescent="0.25">
      <c r="A254" s="132" t="s">
        <v>271</v>
      </c>
      <c r="B254" s="133">
        <f>B252+B248+B243+B239+B253</f>
        <v>0</v>
      </c>
      <c r="C254" s="133">
        <f>C252+C248+C243+C239+C253</f>
        <v>0</v>
      </c>
      <c r="D254" s="133">
        <f>D252+D248+D243+D239+D253</f>
        <v>0</v>
      </c>
      <c r="E254" s="134">
        <f t="shared" si="14"/>
        <v>0</v>
      </c>
    </row>
    <row r="255" spans="1:5" ht="15" customHeight="1" x14ac:dyDescent="0.2">
      <c r="A255" s="135" t="s">
        <v>117</v>
      </c>
      <c r="B255" s="136"/>
      <c r="C255" s="136"/>
      <c r="D255" s="136"/>
      <c r="E255" s="137"/>
    </row>
    <row r="256" spans="1:5" ht="15" customHeight="1" x14ac:dyDescent="0.25">
      <c r="A256" s="132" t="s">
        <v>283</v>
      </c>
      <c r="B256" s="127" t="s">
        <v>135</v>
      </c>
      <c r="C256" s="127" t="s">
        <v>136</v>
      </c>
      <c r="D256" s="127" t="s">
        <v>136</v>
      </c>
      <c r="E256" s="128" t="str">
        <f>E234</f>
        <v>2024-25 +/-</v>
      </c>
    </row>
    <row r="257" spans="1:5" ht="15" customHeight="1" x14ac:dyDescent="0.25">
      <c r="A257" s="139"/>
      <c r="B257" s="127" t="str">
        <f>B235</f>
        <v>2023-24</v>
      </c>
      <c r="C257" s="127" t="str">
        <f>C235</f>
        <v>2023-24</v>
      </c>
      <c r="D257" s="127" t="str">
        <f>D235</f>
        <v>2024-25</v>
      </c>
      <c r="E257" s="128" t="str">
        <f>E235</f>
        <v>2023-24</v>
      </c>
    </row>
    <row r="258" spans="1:5" ht="15" customHeight="1" x14ac:dyDescent="0.2">
      <c r="A258" s="130" t="s">
        <v>178</v>
      </c>
      <c r="B258" s="113">
        <v>0</v>
      </c>
      <c r="C258" s="113">
        <v>0</v>
      </c>
      <c r="D258" s="113">
        <v>0</v>
      </c>
      <c r="E258" s="131">
        <f t="shared" ref="E258:E276" si="15">D258-C258</f>
        <v>0</v>
      </c>
    </row>
    <row r="259" spans="1:5" ht="15" customHeight="1" x14ac:dyDescent="0.2">
      <c r="A259" s="130" t="s">
        <v>179</v>
      </c>
      <c r="B259" s="113">
        <v>0</v>
      </c>
      <c r="C259" s="113">
        <v>0</v>
      </c>
      <c r="D259" s="113">
        <v>0</v>
      </c>
      <c r="E259" s="131">
        <f t="shared" si="15"/>
        <v>0</v>
      </c>
    </row>
    <row r="260" spans="1:5" ht="15" customHeight="1" x14ac:dyDescent="0.2">
      <c r="A260" s="130" t="s">
        <v>180</v>
      </c>
      <c r="B260" s="113">
        <v>0</v>
      </c>
      <c r="C260" s="113">
        <v>0</v>
      </c>
      <c r="D260" s="113">
        <v>0</v>
      </c>
      <c r="E260" s="131">
        <f t="shared" si="15"/>
        <v>0</v>
      </c>
    </row>
    <row r="261" spans="1:5" s="120" customFormat="1" ht="15" customHeight="1" x14ac:dyDescent="0.25">
      <c r="A261" s="132" t="s">
        <v>181</v>
      </c>
      <c r="B261" s="133">
        <f>B260+B259+B258</f>
        <v>0</v>
      </c>
      <c r="C261" s="133">
        <f>C260+C259+C258</f>
        <v>0</v>
      </c>
      <c r="D261" s="133">
        <f>D260+D259+D258</f>
        <v>0</v>
      </c>
      <c r="E261" s="134">
        <f t="shared" si="15"/>
        <v>0</v>
      </c>
    </row>
    <row r="262" spans="1:5" ht="15" customHeight="1" x14ac:dyDescent="0.2">
      <c r="A262" s="130" t="s">
        <v>261</v>
      </c>
      <c r="B262" s="113">
        <v>0</v>
      </c>
      <c r="C262" s="113">
        <v>0</v>
      </c>
      <c r="D262" s="113">
        <v>0</v>
      </c>
      <c r="E262" s="131">
        <f t="shared" si="15"/>
        <v>0</v>
      </c>
    </row>
    <row r="263" spans="1:5" ht="15" customHeight="1" x14ac:dyDescent="0.2">
      <c r="A263" s="130" t="s">
        <v>262</v>
      </c>
      <c r="B263" s="113">
        <v>0</v>
      </c>
      <c r="C263" s="113">
        <v>0</v>
      </c>
      <c r="D263" s="113">
        <v>0</v>
      </c>
      <c r="E263" s="131">
        <f t="shared" si="15"/>
        <v>0</v>
      </c>
    </row>
    <row r="264" spans="1:5" ht="15" customHeight="1" x14ac:dyDescent="0.2">
      <c r="A264" s="130" t="s">
        <v>263</v>
      </c>
      <c r="B264" s="113">
        <v>0</v>
      </c>
      <c r="C264" s="113">
        <v>0</v>
      </c>
      <c r="D264" s="113">
        <v>0</v>
      </c>
      <c r="E264" s="131">
        <f t="shared" si="15"/>
        <v>0</v>
      </c>
    </row>
    <row r="265" spans="1:5" s="120" customFormat="1" ht="15" customHeight="1" x14ac:dyDescent="0.25">
      <c r="A265" s="132" t="s">
        <v>185</v>
      </c>
      <c r="B265" s="133">
        <f>B264+B263+B262</f>
        <v>0</v>
      </c>
      <c r="C265" s="133">
        <f>C264+C263+C262</f>
        <v>0</v>
      </c>
      <c r="D265" s="133">
        <f>D264+D263+D262</f>
        <v>0</v>
      </c>
      <c r="E265" s="134">
        <f t="shared" si="15"/>
        <v>0</v>
      </c>
    </row>
    <row r="266" spans="1:5" ht="15" customHeight="1" x14ac:dyDescent="0.2">
      <c r="A266" s="130" t="s">
        <v>264</v>
      </c>
      <c r="B266" s="113">
        <v>0</v>
      </c>
      <c r="C266" s="113">
        <v>0</v>
      </c>
      <c r="D266" s="113">
        <v>0</v>
      </c>
      <c r="E266" s="131">
        <f t="shared" si="15"/>
        <v>0</v>
      </c>
    </row>
    <row r="267" spans="1:5" ht="15" customHeight="1" x14ac:dyDescent="0.2">
      <c r="A267" s="130" t="s">
        <v>265</v>
      </c>
      <c r="B267" s="113">
        <f>Athletics!U21+Athletics!U23-Athletics!AA40</f>
        <v>250000</v>
      </c>
      <c r="C267" s="113">
        <f>Athletics!V21+Athletics!V23-Athletics!AB40</f>
        <v>2475000</v>
      </c>
      <c r="D267" s="113">
        <f>Athletics!W21+Athletics!W23-Athletics!AC40</f>
        <v>2103750</v>
      </c>
      <c r="E267" s="131">
        <f t="shared" si="15"/>
        <v>-371250</v>
      </c>
    </row>
    <row r="268" spans="1:5" ht="15" customHeight="1" x14ac:dyDescent="0.2">
      <c r="A268" s="130" t="s">
        <v>266</v>
      </c>
      <c r="B268" s="113">
        <v>0</v>
      </c>
      <c r="C268" s="113">
        <v>0</v>
      </c>
      <c r="D268" s="113">
        <v>0</v>
      </c>
      <c r="E268" s="131">
        <f t="shared" si="15"/>
        <v>0</v>
      </c>
    </row>
    <row r="269" spans="1:5" ht="15" customHeight="1" x14ac:dyDescent="0.2">
      <c r="A269" s="130" t="s">
        <v>267</v>
      </c>
      <c r="B269" s="113">
        <v>0</v>
      </c>
      <c r="C269" s="113">
        <v>0</v>
      </c>
      <c r="D269" s="113">
        <v>0</v>
      </c>
      <c r="E269" s="131">
        <f t="shared" si="15"/>
        <v>0</v>
      </c>
    </row>
    <row r="270" spans="1:5" s="120" customFormat="1" ht="15" customHeight="1" x14ac:dyDescent="0.25">
      <c r="A270" s="132" t="s">
        <v>190</v>
      </c>
      <c r="B270" s="133">
        <f>B269+B268+B267+B266</f>
        <v>250000</v>
      </c>
      <c r="C270" s="133">
        <f>C269+C268+C267+C266</f>
        <v>2475000</v>
      </c>
      <c r="D270" s="133">
        <f>D269+D268+D267+D266</f>
        <v>2103750</v>
      </c>
      <c r="E270" s="134">
        <f t="shared" si="15"/>
        <v>-371250</v>
      </c>
    </row>
    <row r="271" spans="1:5" ht="15" customHeight="1" x14ac:dyDescent="0.2">
      <c r="A271" s="130" t="s">
        <v>268</v>
      </c>
      <c r="B271" s="113">
        <v>0</v>
      </c>
      <c r="C271" s="113">
        <v>0</v>
      </c>
      <c r="D271" s="113">
        <v>0</v>
      </c>
      <c r="E271" s="131">
        <f t="shared" si="15"/>
        <v>0</v>
      </c>
    </row>
    <row r="272" spans="1:5" ht="15" customHeight="1" x14ac:dyDescent="0.2">
      <c r="A272" s="130" t="s">
        <v>269</v>
      </c>
      <c r="B272" s="113">
        <v>0</v>
      </c>
      <c r="C272" s="113">
        <v>0</v>
      </c>
      <c r="D272" s="113">
        <v>0</v>
      </c>
      <c r="E272" s="131">
        <f t="shared" si="15"/>
        <v>0</v>
      </c>
    </row>
    <row r="273" spans="1:7" ht="15" customHeight="1" x14ac:dyDescent="0.2">
      <c r="A273" s="130" t="s">
        <v>270</v>
      </c>
      <c r="B273" s="113">
        <v>0</v>
      </c>
      <c r="C273" s="113">
        <v>0</v>
      </c>
      <c r="D273" s="113">
        <v>0</v>
      </c>
      <c r="E273" s="131">
        <f t="shared" si="15"/>
        <v>0</v>
      </c>
    </row>
    <row r="274" spans="1:7" s="120" customFormat="1" ht="15" customHeight="1" x14ac:dyDescent="0.25">
      <c r="A274" s="132" t="s">
        <v>194</v>
      </c>
      <c r="B274" s="133">
        <f>B273+B272+B271</f>
        <v>0</v>
      </c>
      <c r="C274" s="133">
        <f>C273+C272+C271</f>
        <v>0</v>
      </c>
      <c r="D274" s="133">
        <f>D273+D272+D271</f>
        <v>0</v>
      </c>
      <c r="E274" s="134">
        <f t="shared" si="15"/>
        <v>0</v>
      </c>
    </row>
    <row r="275" spans="1:7" s="120" customFormat="1" ht="15" customHeight="1" x14ac:dyDescent="0.25">
      <c r="A275" s="132" t="s">
        <v>297</v>
      </c>
      <c r="B275" s="133">
        <v>0</v>
      </c>
      <c r="C275" s="133">
        <v>0</v>
      </c>
      <c r="D275" s="133">
        <v>0</v>
      </c>
      <c r="E275" s="134">
        <f>D275-C275</f>
        <v>0</v>
      </c>
    </row>
    <row r="276" spans="1:7" s="120" customFormat="1" ht="15" customHeight="1" x14ac:dyDescent="0.25">
      <c r="A276" s="139" t="s">
        <v>271</v>
      </c>
      <c r="B276" s="148">
        <f>B274+B270+B265+B261+B275</f>
        <v>250000</v>
      </c>
      <c r="C276" s="148">
        <f>C274+C270+C265+C261+C275</f>
        <v>2475000</v>
      </c>
      <c r="D276" s="148">
        <f>D274+D270+D265+D261+D275</f>
        <v>2103750</v>
      </c>
      <c r="E276" s="141">
        <f t="shared" si="15"/>
        <v>-371250</v>
      </c>
    </row>
    <row r="277" spans="1:7" ht="15" customHeight="1" x14ac:dyDescent="0.25">
      <c r="A277" s="63" t="s">
        <v>131</v>
      </c>
    </row>
    <row r="278" spans="1:7" ht="15" customHeight="1" x14ac:dyDescent="0.25">
      <c r="A278" s="63" t="s">
        <v>274</v>
      </c>
      <c r="C278" s="121" t="s">
        <v>79</v>
      </c>
      <c r="D278" s="122" t="str">
        <f>Revenue!B2</f>
        <v>University of New Orleans</v>
      </c>
      <c r="E278" s="122"/>
      <c r="F278" s="66"/>
      <c r="G278" s="66"/>
    </row>
    <row r="279" spans="1:7" ht="15" customHeight="1" thickBot="1" x14ac:dyDescent="0.3">
      <c r="A279" s="73" t="s">
        <v>259</v>
      </c>
      <c r="B279" s="123"/>
      <c r="C279" s="123"/>
      <c r="D279" s="123"/>
      <c r="E279" s="123"/>
      <c r="F279" s="74"/>
      <c r="G279" s="74"/>
    </row>
    <row r="280" spans="1:7" ht="15" customHeight="1" thickTop="1" x14ac:dyDescent="0.2">
      <c r="A280" s="90" t="s">
        <v>117</v>
      </c>
      <c r="B280" s="125"/>
      <c r="C280" s="125"/>
      <c r="D280" s="125"/>
      <c r="E280" s="143"/>
    </row>
    <row r="281" spans="1:7" ht="15" customHeight="1" x14ac:dyDescent="0.25">
      <c r="A281" s="150" t="s">
        <v>284</v>
      </c>
      <c r="B281" s="127" t="s">
        <v>135</v>
      </c>
      <c r="C281" s="127" t="s">
        <v>136</v>
      </c>
      <c r="D281" s="127" t="s">
        <v>136</v>
      </c>
      <c r="E281" s="128" t="str">
        <f>E256</f>
        <v>2024-25 +/-</v>
      </c>
    </row>
    <row r="282" spans="1:7" ht="15" customHeight="1" x14ac:dyDescent="0.25">
      <c r="A282" s="129"/>
      <c r="B282" s="127" t="str">
        <f>B257</f>
        <v>2023-24</v>
      </c>
      <c r="C282" s="127" t="str">
        <f>C257</f>
        <v>2023-24</v>
      </c>
      <c r="D282" s="127" t="str">
        <f>D257</f>
        <v>2024-25</v>
      </c>
      <c r="E282" s="128" t="str">
        <f>E257</f>
        <v>2023-24</v>
      </c>
    </row>
    <row r="283" spans="1:7" ht="15" customHeight="1" x14ac:dyDescent="0.2">
      <c r="A283" s="130" t="s">
        <v>178</v>
      </c>
      <c r="B283" s="113">
        <f>Other!F7</f>
        <v>0</v>
      </c>
      <c r="C283" s="113">
        <f>Other!H7</f>
        <v>0</v>
      </c>
      <c r="D283" s="113">
        <f>Other!J7</f>
        <v>0</v>
      </c>
      <c r="E283" s="131">
        <f t="shared" ref="E283:E301" si="16">D283-C283</f>
        <v>0</v>
      </c>
    </row>
    <row r="284" spans="1:7" ht="15" customHeight="1" x14ac:dyDescent="0.2">
      <c r="A284" s="130" t="s">
        <v>179</v>
      </c>
      <c r="B284" s="113">
        <f>Other!F8</f>
        <v>0</v>
      </c>
      <c r="C284" s="113">
        <f>Other!H8</f>
        <v>0</v>
      </c>
      <c r="D284" s="113">
        <f>Other!J8</f>
        <v>0</v>
      </c>
      <c r="E284" s="131">
        <f t="shared" si="16"/>
        <v>0</v>
      </c>
    </row>
    <row r="285" spans="1:7" ht="15" customHeight="1" x14ac:dyDescent="0.2">
      <c r="A285" s="130" t="s">
        <v>180</v>
      </c>
      <c r="B285" s="113">
        <f>Other!F9</f>
        <v>0</v>
      </c>
      <c r="C285" s="113">
        <f>Other!H9</f>
        <v>0</v>
      </c>
      <c r="D285" s="113">
        <f>Other!J9</f>
        <v>0</v>
      </c>
      <c r="E285" s="131">
        <f t="shared" si="16"/>
        <v>0</v>
      </c>
    </row>
    <row r="286" spans="1:7" s="120" customFormat="1" ht="15" customHeight="1" x14ac:dyDescent="0.25">
      <c r="A286" s="132" t="s">
        <v>181</v>
      </c>
      <c r="B286" s="133">
        <f>B285+B284+B283</f>
        <v>0</v>
      </c>
      <c r="C286" s="133">
        <f>C285+C284+C283</f>
        <v>0</v>
      </c>
      <c r="D286" s="133">
        <f>D285+D284+D283</f>
        <v>0</v>
      </c>
      <c r="E286" s="134">
        <f t="shared" si="16"/>
        <v>0</v>
      </c>
    </row>
    <row r="287" spans="1:7" ht="15" customHeight="1" x14ac:dyDescent="0.2">
      <c r="A287" s="130" t="s">
        <v>261</v>
      </c>
      <c r="B287" s="113">
        <f>Other!F12</f>
        <v>0</v>
      </c>
      <c r="C287" s="113">
        <f>Other!H12</f>
        <v>0</v>
      </c>
      <c r="D287" s="113">
        <f>Other!J12</f>
        <v>0</v>
      </c>
      <c r="E287" s="131">
        <f t="shared" si="16"/>
        <v>0</v>
      </c>
    </row>
    <row r="288" spans="1:7" ht="15" customHeight="1" x14ac:dyDescent="0.2">
      <c r="A288" s="130" t="s">
        <v>262</v>
      </c>
      <c r="B288" s="113">
        <f>Other!F14</f>
        <v>0</v>
      </c>
      <c r="C288" s="113">
        <f>Other!H14</f>
        <v>0</v>
      </c>
      <c r="D288" s="113">
        <f>Other!J14</f>
        <v>0</v>
      </c>
      <c r="E288" s="131">
        <f t="shared" si="16"/>
        <v>0</v>
      </c>
    </row>
    <row r="289" spans="1:5" ht="15" customHeight="1" x14ac:dyDescent="0.2">
      <c r="A289" s="130" t="s">
        <v>263</v>
      </c>
      <c r="B289" s="113">
        <f>Other!F16</f>
        <v>0</v>
      </c>
      <c r="C289" s="113">
        <f>Other!H16</f>
        <v>0</v>
      </c>
      <c r="D289" s="113">
        <f>Other!J16</f>
        <v>0</v>
      </c>
      <c r="E289" s="131">
        <f t="shared" si="16"/>
        <v>0</v>
      </c>
    </row>
    <row r="290" spans="1:5" s="120" customFormat="1" ht="15" customHeight="1" x14ac:dyDescent="0.25">
      <c r="A290" s="132" t="s">
        <v>185</v>
      </c>
      <c r="B290" s="133">
        <f>B289+B288+B287</f>
        <v>0</v>
      </c>
      <c r="C290" s="133">
        <f>C289+C288+C287</f>
        <v>0</v>
      </c>
      <c r="D290" s="133">
        <f>D289+D288+D287</f>
        <v>0</v>
      </c>
      <c r="E290" s="134">
        <f t="shared" si="16"/>
        <v>0</v>
      </c>
    </row>
    <row r="291" spans="1:5" ht="15" customHeight="1" x14ac:dyDescent="0.2">
      <c r="A291" s="130" t="s">
        <v>264</v>
      </c>
      <c r="B291" s="113">
        <f>Other!F27</f>
        <v>0</v>
      </c>
      <c r="C291" s="113">
        <f>Other!H27</f>
        <v>0</v>
      </c>
      <c r="D291" s="113">
        <f>Other!J27</f>
        <v>0</v>
      </c>
      <c r="E291" s="131">
        <f t="shared" si="16"/>
        <v>0</v>
      </c>
    </row>
    <row r="292" spans="1:5" ht="15" customHeight="1" x14ac:dyDescent="0.2">
      <c r="A292" s="130" t="s">
        <v>265</v>
      </c>
      <c r="B292" s="113">
        <f>Other!F29</f>
        <v>0</v>
      </c>
      <c r="C292" s="113">
        <f>Other!H29</f>
        <v>0</v>
      </c>
      <c r="D292" s="113">
        <f>Other!J29</f>
        <v>0</v>
      </c>
      <c r="E292" s="131">
        <f t="shared" si="16"/>
        <v>0</v>
      </c>
    </row>
    <row r="293" spans="1:5" ht="15" customHeight="1" x14ac:dyDescent="0.2">
      <c r="A293" s="130" t="s">
        <v>266</v>
      </c>
      <c r="B293" s="113">
        <f>Other!F37</f>
        <v>0</v>
      </c>
      <c r="C293" s="113">
        <f>Other!H37</f>
        <v>0</v>
      </c>
      <c r="D293" s="113">
        <f>Other!J37</f>
        <v>0</v>
      </c>
      <c r="E293" s="131">
        <f t="shared" si="16"/>
        <v>0</v>
      </c>
    </row>
    <row r="294" spans="1:5" ht="15" customHeight="1" x14ac:dyDescent="0.2">
      <c r="A294" s="130" t="s">
        <v>267</v>
      </c>
      <c r="B294" s="113">
        <f>Other!F39</f>
        <v>0</v>
      </c>
      <c r="C294" s="113">
        <f>Other!H39</f>
        <v>0</v>
      </c>
      <c r="D294" s="113">
        <f>Other!J39</f>
        <v>0</v>
      </c>
      <c r="E294" s="131">
        <f t="shared" si="16"/>
        <v>0</v>
      </c>
    </row>
    <row r="295" spans="1:5" s="120" customFormat="1" ht="15" customHeight="1" x14ac:dyDescent="0.25">
      <c r="A295" s="132" t="s">
        <v>190</v>
      </c>
      <c r="B295" s="133">
        <f>B294+B293+B292+B291</f>
        <v>0</v>
      </c>
      <c r="C295" s="133">
        <f>C294+C293+C292+C291</f>
        <v>0</v>
      </c>
      <c r="D295" s="133">
        <f>D294+D293+D292+D291</f>
        <v>0</v>
      </c>
      <c r="E295" s="134">
        <f t="shared" si="16"/>
        <v>0</v>
      </c>
    </row>
    <row r="296" spans="1:5" ht="15" customHeight="1" x14ac:dyDescent="0.2">
      <c r="A296" s="130" t="s">
        <v>268</v>
      </c>
      <c r="B296" s="113">
        <f>Other!F32+Other!F34</f>
        <v>0</v>
      </c>
      <c r="C296" s="113">
        <f>Other!H32+Other!H34</f>
        <v>0</v>
      </c>
      <c r="D296" s="113">
        <f>Other!J32+Other!J34</f>
        <v>0</v>
      </c>
      <c r="E296" s="131">
        <f t="shared" si="16"/>
        <v>0</v>
      </c>
    </row>
    <row r="297" spans="1:5" ht="15" customHeight="1" x14ac:dyDescent="0.2">
      <c r="A297" s="130" t="s">
        <v>269</v>
      </c>
      <c r="B297" s="113">
        <f>Other!F31</f>
        <v>0</v>
      </c>
      <c r="C297" s="113">
        <f>Other!H31</f>
        <v>0</v>
      </c>
      <c r="D297" s="113">
        <f>Other!J31</f>
        <v>0</v>
      </c>
      <c r="E297" s="131">
        <f t="shared" si="16"/>
        <v>0</v>
      </c>
    </row>
    <row r="298" spans="1:5" ht="15" customHeight="1" x14ac:dyDescent="0.2">
      <c r="A298" s="130" t="s">
        <v>270</v>
      </c>
      <c r="B298" s="113">
        <f>Other!F33</f>
        <v>0</v>
      </c>
      <c r="C298" s="113">
        <f>Other!H33</f>
        <v>0</v>
      </c>
      <c r="D298" s="113">
        <f>Other!J33</f>
        <v>0</v>
      </c>
      <c r="E298" s="131">
        <f t="shared" si="16"/>
        <v>0</v>
      </c>
    </row>
    <row r="299" spans="1:5" s="120" customFormat="1" ht="15" customHeight="1" x14ac:dyDescent="0.25">
      <c r="A299" s="132" t="s">
        <v>194</v>
      </c>
      <c r="B299" s="133">
        <f>B298+B297+B296</f>
        <v>0</v>
      </c>
      <c r="C299" s="133">
        <f>C298+C297+C296</f>
        <v>0</v>
      </c>
      <c r="D299" s="133">
        <f>D298+D297+D296</f>
        <v>0</v>
      </c>
      <c r="E299" s="134">
        <f t="shared" si="16"/>
        <v>0</v>
      </c>
    </row>
    <row r="300" spans="1:5" s="120" customFormat="1" ht="15" customHeight="1" x14ac:dyDescent="0.25">
      <c r="A300" s="132" t="s">
        <v>297</v>
      </c>
      <c r="B300" s="133">
        <f>Other!F41</f>
        <v>0</v>
      </c>
      <c r="C300" s="133">
        <f>Other!H41</f>
        <v>0</v>
      </c>
      <c r="D300" s="133">
        <f>Other!J41</f>
        <v>0</v>
      </c>
      <c r="E300" s="134">
        <f>D300-C300</f>
        <v>0</v>
      </c>
    </row>
    <row r="301" spans="1:5" s="120" customFormat="1" ht="15" customHeight="1" x14ac:dyDescent="0.25">
      <c r="A301" s="139" t="s">
        <v>271</v>
      </c>
      <c r="B301" s="133">
        <f>B299+B295+B290+B286+B300</f>
        <v>0</v>
      </c>
      <c r="C301" s="133">
        <f>C299+C295+C290+C286+C300</f>
        <v>0</v>
      </c>
      <c r="D301" s="133">
        <f>D299+D295+D290+D286+D300</f>
        <v>0</v>
      </c>
      <c r="E301" s="134">
        <f t="shared" si="16"/>
        <v>0</v>
      </c>
    </row>
    <row r="302" spans="1:5" ht="15" customHeight="1" x14ac:dyDescent="0.25">
      <c r="A302" s="132" t="s">
        <v>117</v>
      </c>
      <c r="B302" s="156"/>
      <c r="C302" s="156"/>
      <c r="D302" s="156"/>
      <c r="E302" s="157"/>
    </row>
    <row r="303" spans="1:5" ht="15" customHeight="1" x14ac:dyDescent="0.25">
      <c r="A303" s="132" t="s">
        <v>176</v>
      </c>
      <c r="B303" s="127" t="s">
        <v>135</v>
      </c>
      <c r="C303" s="127" t="s">
        <v>136</v>
      </c>
      <c r="D303" s="127" t="s">
        <v>136</v>
      </c>
      <c r="E303" s="128" t="str">
        <f>E281</f>
        <v>2024-25 +/-</v>
      </c>
    </row>
    <row r="304" spans="1:5" ht="15" customHeight="1" x14ac:dyDescent="0.25">
      <c r="A304" s="139"/>
      <c r="B304" s="127" t="str">
        <f>B282</f>
        <v>2023-24</v>
      </c>
      <c r="C304" s="127" t="str">
        <f>C282</f>
        <v>2023-24</v>
      </c>
      <c r="D304" s="127" t="str">
        <f>D282</f>
        <v>2024-25</v>
      </c>
      <c r="E304" s="128" t="str">
        <f>E282</f>
        <v>2023-24</v>
      </c>
    </row>
    <row r="305" spans="1:5" ht="15" customHeight="1" x14ac:dyDescent="0.2">
      <c r="A305" s="130" t="s">
        <v>178</v>
      </c>
      <c r="B305" s="113">
        <f t="shared" ref="B305:D307" si="17">B283+B258+B236+B214+B189</f>
        <v>43854829.57</v>
      </c>
      <c r="C305" s="113">
        <f t="shared" si="17"/>
        <v>44526551</v>
      </c>
      <c r="D305" s="113">
        <f t="shared" si="17"/>
        <v>42489951</v>
      </c>
      <c r="E305" s="131">
        <f t="shared" ref="E305:E323" si="18">D305-C305</f>
        <v>-2036600</v>
      </c>
    </row>
    <row r="306" spans="1:5" ht="15" customHeight="1" x14ac:dyDescent="0.2">
      <c r="A306" s="130" t="s">
        <v>179</v>
      </c>
      <c r="B306" s="113">
        <f t="shared" si="17"/>
        <v>2293042.38</v>
      </c>
      <c r="C306" s="113">
        <f t="shared" si="17"/>
        <v>2503139</v>
      </c>
      <c r="D306" s="113">
        <f t="shared" si="17"/>
        <v>1746446</v>
      </c>
      <c r="E306" s="131">
        <f t="shared" si="18"/>
        <v>-756693</v>
      </c>
    </row>
    <row r="307" spans="1:5" ht="15" customHeight="1" x14ac:dyDescent="0.2">
      <c r="A307" s="130" t="s">
        <v>180</v>
      </c>
      <c r="B307" s="113">
        <f t="shared" si="17"/>
        <v>17214548.760000002</v>
      </c>
      <c r="C307" s="113">
        <f t="shared" si="17"/>
        <v>18665901</v>
      </c>
      <c r="D307" s="113">
        <f t="shared" si="17"/>
        <v>16856263</v>
      </c>
      <c r="E307" s="131">
        <f t="shared" si="18"/>
        <v>-1809638</v>
      </c>
    </row>
    <row r="308" spans="1:5" s="120" customFormat="1" ht="15" customHeight="1" x14ac:dyDescent="0.25">
      <c r="A308" s="132" t="s">
        <v>181</v>
      </c>
      <c r="B308" s="133">
        <f>B307+B306+B305</f>
        <v>63362420.710000001</v>
      </c>
      <c r="C308" s="133">
        <f>C307+C306+C305</f>
        <v>65695591</v>
      </c>
      <c r="D308" s="133">
        <f>D307+D306+D305</f>
        <v>61092660</v>
      </c>
      <c r="E308" s="134">
        <f t="shared" si="18"/>
        <v>-4602931</v>
      </c>
    </row>
    <row r="309" spans="1:5" ht="15" customHeight="1" x14ac:dyDescent="0.2">
      <c r="A309" s="130" t="s">
        <v>261</v>
      </c>
      <c r="B309" s="113">
        <f t="shared" ref="B309:C311" si="19">B287+B262+B240+B218+B193</f>
        <v>79201.61</v>
      </c>
      <c r="C309" s="113">
        <f t="shared" si="19"/>
        <v>198177</v>
      </c>
      <c r="D309" s="113">
        <f>D287+D262+D240+D218+D193</f>
        <v>180650</v>
      </c>
      <c r="E309" s="131">
        <f t="shared" si="18"/>
        <v>-17527</v>
      </c>
    </row>
    <row r="310" spans="1:5" ht="15" customHeight="1" x14ac:dyDescent="0.2">
      <c r="A310" s="130" t="s">
        <v>262</v>
      </c>
      <c r="B310" s="113">
        <f t="shared" si="19"/>
        <v>10494568.640000001</v>
      </c>
      <c r="C310" s="113">
        <f t="shared" si="19"/>
        <v>16158732.870000001</v>
      </c>
      <c r="D310" s="113">
        <f>D288+D263+D241+D219+D194</f>
        <v>15317741</v>
      </c>
      <c r="E310" s="131">
        <f t="shared" si="18"/>
        <v>-840991.87000000104</v>
      </c>
    </row>
    <row r="311" spans="1:5" ht="15" customHeight="1" x14ac:dyDescent="0.2">
      <c r="A311" s="130" t="s">
        <v>263</v>
      </c>
      <c r="B311" s="113">
        <f t="shared" si="19"/>
        <v>1404413.14</v>
      </c>
      <c r="C311" s="113">
        <f t="shared" si="19"/>
        <v>1785744.15</v>
      </c>
      <c r="D311" s="113">
        <f>D289+D264+D242+D220+D195</f>
        <v>1693881</v>
      </c>
      <c r="E311" s="131">
        <f t="shared" si="18"/>
        <v>-91863.149999999907</v>
      </c>
    </row>
    <row r="312" spans="1:5" s="120" customFormat="1" ht="15" customHeight="1" x14ac:dyDescent="0.25">
      <c r="A312" s="132" t="s">
        <v>185</v>
      </c>
      <c r="B312" s="133">
        <f>B311+B310+B309</f>
        <v>11978183.390000001</v>
      </c>
      <c r="C312" s="133">
        <f>C311+C310+C309</f>
        <v>18142654.02</v>
      </c>
      <c r="D312" s="133">
        <f>D311+D310+D309</f>
        <v>17192272</v>
      </c>
      <c r="E312" s="134">
        <f t="shared" si="18"/>
        <v>-950382.01999999955</v>
      </c>
    </row>
    <row r="313" spans="1:5" ht="15" customHeight="1" x14ac:dyDescent="0.2">
      <c r="A313" s="130" t="s">
        <v>264</v>
      </c>
      <c r="B313" s="113">
        <f t="shared" ref="B313:C316" si="20">B291+B266+B244+B222+B197</f>
        <v>958532.24</v>
      </c>
      <c r="C313" s="113">
        <f t="shared" si="20"/>
        <v>1789693</v>
      </c>
      <c r="D313" s="113">
        <f>D291+D266+D244+D222+D197</f>
        <v>1454040</v>
      </c>
      <c r="E313" s="131">
        <f t="shared" si="18"/>
        <v>-335653</v>
      </c>
    </row>
    <row r="314" spans="1:5" ht="15" customHeight="1" x14ac:dyDescent="0.2">
      <c r="A314" s="130" t="s">
        <v>265</v>
      </c>
      <c r="B314" s="113">
        <f t="shared" si="20"/>
        <v>14263201.380000001</v>
      </c>
      <c r="C314" s="113">
        <f t="shared" si="20"/>
        <v>19872270.98</v>
      </c>
      <c r="D314" s="113">
        <f>D292+D267+D245+D223+D198</f>
        <v>21759360</v>
      </c>
      <c r="E314" s="131">
        <f t="shared" si="18"/>
        <v>1887089.0199999996</v>
      </c>
    </row>
    <row r="315" spans="1:5" ht="15" customHeight="1" x14ac:dyDescent="0.2">
      <c r="A315" s="130" t="s">
        <v>266</v>
      </c>
      <c r="B315" s="113">
        <f t="shared" si="20"/>
        <v>0</v>
      </c>
      <c r="C315" s="113">
        <f t="shared" si="20"/>
        <v>0</v>
      </c>
      <c r="D315" s="113">
        <f>D293+D268+D246+D224+D199</f>
        <v>0</v>
      </c>
      <c r="E315" s="131">
        <f t="shared" si="18"/>
        <v>0</v>
      </c>
    </row>
    <row r="316" spans="1:5" ht="15" customHeight="1" x14ac:dyDescent="0.2">
      <c r="A316" s="130" t="s">
        <v>267</v>
      </c>
      <c r="B316" s="113">
        <f t="shared" si="20"/>
        <v>0</v>
      </c>
      <c r="C316" s="113">
        <f t="shared" si="20"/>
        <v>0</v>
      </c>
      <c r="D316" s="113">
        <f>D294+D269+D247+D225+D200</f>
        <v>0</v>
      </c>
      <c r="E316" s="131">
        <f t="shared" si="18"/>
        <v>0</v>
      </c>
    </row>
    <row r="317" spans="1:5" s="120" customFormat="1" ht="15" customHeight="1" x14ac:dyDescent="0.25">
      <c r="A317" s="132" t="s">
        <v>190</v>
      </c>
      <c r="B317" s="133">
        <f>B316+B315+B314+B313</f>
        <v>15221733.620000001</v>
      </c>
      <c r="C317" s="133">
        <f>C316+C315+C314+C313</f>
        <v>21661963.98</v>
      </c>
      <c r="D317" s="133">
        <f>D316+D315+D314+D313</f>
        <v>23213400</v>
      </c>
      <c r="E317" s="134">
        <f t="shared" si="18"/>
        <v>1551436.0199999996</v>
      </c>
    </row>
    <row r="318" spans="1:5" ht="15" customHeight="1" x14ac:dyDescent="0.2">
      <c r="A318" s="130" t="s">
        <v>268</v>
      </c>
      <c r="B318" s="113">
        <f t="shared" ref="B318:C320" si="21">B296+B271+B249+B227+B202</f>
        <v>292315.18000000005</v>
      </c>
      <c r="C318" s="113">
        <f t="shared" si="21"/>
        <v>367515</v>
      </c>
      <c r="D318" s="113">
        <f>D296+D271+D249+D227+D202</f>
        <v>140931</v>
      </c>
      <c r="E318" s="131">
        <f t="shared" si="18"/>
        <v>-226584</v>
      </c>
    </row>
    <row r="319" spans="1:5" ht="15" customHeight="1" x14ac:dyDescent="0.2">
      <c r="A319" s="130" t="s">
        <v>269</v>
      </c>
      <c r="B319" s="113">
        <f t="shared" si="21"/>
        <v>489652.11</v>
      </c>
      <c r="C319" s="113">
        <f t="shared" si="21"/>
        <v>491517</v>
      </c>
      <c r="D319" s="113">
        <f>D297+D272+D250+D228+D203</f>
        <v>413018</v>
      </c>
      <c r="E319" s="131">
        <f t="shared" si="18"/>
        <v>-78499</v>
      </c>
    </row>
    <row r="320" spans="1:5" ht="15" customHeight="1" x14ac:dyDescent="0.2">
      <c r="A320" s="130" t="s">
        <v>270</v>
      </c>
      <c r="B320" s="113">
        <f t="shared" si="21"/>
        <v>0</v>
      </c>
      <c r="C320" s="113">
        <f t="shared" si="21"/>
        <v>0</v>
      </c>
      <c r="D320" s="113">
        <f>D298+D273+D251+D229+D204</f>
        <v>0</v>
      </c>
      <c r="E320" s="131">
        <f t="shared" si="18"/>
        <v>0</v>
      </c>
    </row>
    <row r="321" spans="1:5" s="120" customFormat="1" ht="15" customHeight="1" x14ac:dyDescent="0.25">
      <c r="A321" s="132" t="s">
        <v>194</v>
      </c>
      <c r="B321" s="133">
        <f>B320+B319+B318</f>
        <v>781967.29</v>
      </c>
      <c r="C321" s="133">
        <f>C320+C319+C318</f>
        <v>859032</v>
      </c>
      <c r="D321" s="133">
        <f>D320+D319+D318</f>
        <v>553949</v>
      </c>
      <c r="E321" s="134">
        <f t="shared" si="18"/>
        <v>-305083</v>
      </c>
    </row>
    <row r="322" spans="1:5" s="120" customFormat="1" ht="15" customHeight="1" x14ac:dyDescent="0.25">
      <c r="A322" s="132" t="s">
        <v>297</v>
      </c>
      <c r="B322" s="133">
        <f>B300+B275+B253+B231+B206</f>
        <v>0</v>
      </c>
      <c r="C322" s="133">
        <f>C300+C275+C253+C231+C206</f>
        <v>0</v>
      </c>
      <c r="D322" s="133">
        <f>D300+D275+D253+D231+D206</f>
        <v>0</v>
      </c>
      <c r="E322" s="134">
        <f>D322-C322</f>
        <v>0</v>
      </c>
    </row>
    <row r="323" spans="1:5" s="120" customFormat="1" ht="15" customHeight="1" x14ac:dyDescent="0.25">
      <c r="A323" s="158" t="s">
        <v>285</v>
      </c>
      <c r="B323" s="148">
        <f>B321+B317+B312+B308+B322</f>
        <v>91344305.010000005</v>
      </c>
      <c r="C323" s="148">
        <f>C321+C317+C312+C308+C322</f>
        <v>106359241</v>
      </c>
      <c r="D323" s="141">
        <f>D321+D317+D312+D308+D322</f>
        <v>102052281</v>
      </c>
      <c r="E323" s="141">
        <f t="shared" si="18"/>
        <v>-4306960</v>
      </c>
    </row>
    <row r="324" spans="1:5" ht="15" customHeight="1" x14ac:dyDescent="0.2">
      <c r="A324" s="159"/>
      <c r="B324" s="160"/>
      <c r="C324" s="160"/>
      <c r="D324" s="160"/>
      <c r="E324" s="160"/>
    </row>
    <row r="326" spans="1:5" ht="15" customHeight="1" x14ac:dyDescent="0.25">
      <c r="A326" s="120" t="s">
        <v>538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103"/>
  <sheetViews>
    <sheetView showOutlineSymbols="0" zoomScaleNormal="100" workbookViewId="0">
      <pane xSplit="1" ySplit="6" topLeftCell="B76" activePane="bottomRight" state="frozen"/>
      <selection pane="topRight" activeCell="B1" sqref="B1"/>
      <selection pane="bottomLeft" activeCell="A7" sqref="A7"/>
      <selection pane="bottomRight" activeCell="A89" sqref="A89"/>
    </sheetView>
  </sheetViews>
  <sheetFormatPr defaultColWidth="12.42578125" defaultRowHeight="15" customHeight="1" x14ac:dyDescent="0.2"/>
  <cols>
    <col min="1" max="1" width="97" style="385" bestFit="1" customWidth="1"/>
    <col min="2" max="8" width="16.42578125" style="385" customWidth="1"/>
    <col min="9" max="16384" width="12.42578125" style="385"/>
  </cols>
  <sheetData>
    <row r="1" spans="1:11" s="376" customFormat="1" ht="20.100000000000001" customHeight="1" x14ac:dyDescent="0.25">
      <c r="A1" s="372" t="s">
        <v>131</v>
      </c>
      <c r="B1" s="373"/>
      <c r="C1" s="372" t="s">
        <v>79</v>
      </c>
      <c r="D1" s="373"/>
      <c r="E1" s="374"/>
      <c r="F1" s="375" t="str">
        <f>Revenue!B2</f>
        <v>University of New Orleans</v>
      </c>
      <c r="G1" s="374"/>
      <c r="H1" s="375"/>
      <c r="I1" s="373"/>
      <c r="K1" s="373"/>
    </row>
    <row r="2" spans="1:11" s="376" customFormat="1" ht="20.100000000000001" customHeight="1" x14ac:dyDescent="0.25">
      <c r="A2" s="372" t="s">
        <v>472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</row>
    <row r="3" spans="1:11" s="376" customFormat="1" ht="20.100000000000001" customHeight="1" thickBot="1" x14ac:dyDescent="0.3">
      <c r="A3" s="377" t="s">
        <v>473</v>
      </c>
      <c r="B3" s="378"/>
      <c r="C3" s="378"/>
      <c r="D3" s="378"/>
      <c r="E3" s="378"/>
      <c r="F3" s="378"/>
      <c r="G3" s="378"/>
      <c r="H3" s="378"/>
      <c r="I3" s="373"/>
      <c r="J3" s="373"/>
      <c r="K3" s="373"/>
    </row>
    <row r="4" spans="1:11" ht="15" customHeight="1" thickTop="1" x14ac:dyDescent="0.25">
      <c r="A4" s="379"/>
      <c r="B4" s="380" t="s">
        <v>474</v>
      </c>
      <c r="C4" s="380" t="s">
        <v>539</v>
      </c>
      <c r="D4" s="381" t="s">
        <v>135</v>
      </c>
      <c r="E4" s="382" t="s">
        <v>474</v>
      </c>
      <c r="F4" s="383" t="s">
        <v>475</v>
      </c>
      <c r="G4" s="380" t="s">
        <v>539</v>
      </c>
      <c r="H4" s="384" t="s">
        <v>136</v>
      </c>
    </row>
    <row r="5" spans="1:11" ht="15" customHeight="1" x14ac:dyDescent="0.25">
      <c r="A5" s="386" t="s">
        <v>237</v>
      </c>
      <c r="B5" s="387" t="s">
        <v>475</v>
      </c>
      <c r="C5" s="387" t="s">
        <v>476</v>
      </c>
      <c r="D5" s="388" t="s">
        <v>450</v>
      </c>
      <c r="E5" s="389" t="s">
        <v>477</v>
      </c>
      <c r="F5" s="387" t="s">
        <v>478</v>
      </c>
      <c r="G5" s="387" t="s">
        <v>476</v>
      </c>
      <c r="H5" s="500" t="s">
        <v>564</v>
      </c>
    </row>
    <row r="6" spans="1:11" ht="15" customHeight="1" x14ac:dyDescent="0.25">
      <c r="A6" s="390" t="s">
        <v>479</v>
      </c>
      <c r="B6" s="391"/>
      <c r="C6" s="392"/>
      <c r="D6" s="393"/>
      <c r="E6" s="394"/>
      <c r="F6" s="391"/>
      <c r="G6" s="392"/>
      <c r="H6" s="395"/>
    </row>
    <row r="7" spans="1:11" ht="15" customHeight="1" x14ac:dyDescent="0.2">
      <c r="A7" s="396" t="s">
        <v>480</v>
      </c>
      <c r="B7" s="396"/>
      <c r="C7" s="403"/>
      <c r="D7" s="404"/>
      <c r="E7" s="399"/>
      <c r="F7" s="400"/>
      <c r="G7" s="403"/>
      <c r="H7" s="404"/>
    </row>
    <row r="8" spans="1:11" ht="15" customHeight="1" x14ac:dyDescent="0.2">
      <c r="A8" s="401" t="s">
        <v>326</v>
      </c>
      <c r="B8" s="402"/>
      <c r="C8" s="403"/>
      <c r="D8" s="404"/>
      <c r="E8" s="405">
        <v>9</v>
      </c>
      <c r="F8" s="406">
        <v>8</v>
      </c>
      <c r="G8" s="403">
        <v>28100</v>
      </c>
      <c r="H8" s="404">
        <v>500000</v>
      </c>
    </row>
    <row r="9" spans="1:11" ht="15" customHeight="1" x14ac:dyDescent="0.2">
      <c r="A9" s="402" t="s">
        <v>481</v>
      </c>
      <c r="B9" s="402"/>
      <c r="C9" s="403"/>
      <c r="D9" s="404"/>
      <c r="E9" s="405"/>
      <c r="F9" s="406"/>
      <c r="G9" s="403"/>
      <c r="H9" s="404"/>
    </row>
    <row r="10" spans="1:11" ht="15" customHeight="1" x14ac:dyDescent="0.2">
      <c r="A10" s="402" t="s">
        <v>482</v>
      </c>
      <c r="B10" s="402"/>
      <c r="C10" s="403"/>
      <c r="D10" s="404"/>
      <c r="E10" s="405"/>
      <c r="F10" s="406"/>
      <c r="G10" s="403"/>
      <c r="H10" s="404"/>
    </row>
    <row r="11" spans="1:11" ht="15" customHeight="1" x14ac:dyDescent="0.2">
      <c r="A11" s="402" t="s">
        <v>483</v>
      </c>
      <c r="B11" s="402"/>
      <c r="C11" s="403"/>
      <c r="D11" s="404"/>
      <c r="E11" s="405"/>
      <c r="F11" s="406"/>
      <c r="G11" s="403"/>
      <c r="H11" s="404"/>
    </row>
    <row r="12" spans="1:11" ht="15" customHeight="1" x14ac:dyDescent="0.2">
      <c r="A12" s="402" t="s">
        <v>484</v>
      </c>
      <c r="B12" s="402"/>
      <c r="C12" s="403"/>
      <c r="D12" s="404"/>
      <c r="E12" s="405"/>
      <c r="F12" s="406"/>
      <c r="G12" s="403"/>
      <c r="H12" s="404"/>
    </row>
    <row r="13" spans="1:11" ht="15" customHeight="1" x14ac:dyDescent="0.2">
      <c r="A13" s="402" t="s">
        <v>485</v>
      </c>
      <c r="B13" s="402"/>
      <c r="C13" s="403"/>
      <c r="D13" s="404"/>
      <c r="E13" s="405"/>
      <c r="F13" s="406"/>
      <c r="G13" s="403"/>
      <c r="H13" s="404"/>
    </row>
    <row r="14" spans="1:11" ht="15" customHeight="1" x14ac:dyDescent="0.2">
      <c r="A14" s="402" t="s">
        <v>486</v>
      </c>
      <c r="B14" s="402"/>
      <c r="C14" s="403"/>
      <c r="D14" s="404"/>
      <c r="E14" s="405"/>
      <c r="F14" s="406"/>
      <c r="G14" s="403"/>
      <c r="H14" s="404"/>
    </row>
    <row r="15" spans="1:11" ht="15" customHeight="1" x14ac:dyDescent="0.2">
      <c r="A15" s="402" t="s">
        <v>487</v>
      </c>
      <c r="B15" s="402"/>
      <c r="C15" s="403"/>
      <c r="D15" s="404"/>
      <c r="E15" s="405"/>
      <c r="F15" s="406"/>
      <c r="G15" s="403"/>
      <c r="H15" s="404"/>
    </row>
    <row r="16" spans="1:11" ht="15" customHeight="1" x14ac:dyDescent="0.2">
      <c r="A16" s="402" t="s">
        <v>488</v>
      </c>
      <c r="B16" s="402"/>
      <c r="C16" s="403"/>
      <c r="D16" s="404"/>
      <c r="E16" s="405"/>
      <c r="F16" s="406"/>
      <c r="G16" s="403"/>
      <c r="H16" s="404"/>
    </row>
    <row r="17" spans="1:9" ht="15" customHeight="1" x14ac:dyDescent="0.2">
      <c r="A17" s="402" t="s">
        <v>489</v>
      </c>
      <c r="B17" s="402"/>
      <c r="C17" s="403"/>
      <c r="D17" s="404"/>
      <c r="E17" s="405"/>
      <c r="F17" s="406"/>
      <c r="G17" s="403"/>
      <c r="H17" s="404"/>
    </row>
    <row r="18" spans="1:9" ht="15" customHeight="1" x14ac:dyDescent="0.2">
      <c r="A18" s="402" t="s">
        <v>490</v>
      </c>
      <c r="B18" s="402"/>
      <c r="C18" s="403"/>
      <c r="D18" s="404"/>
      <c r="E18" s="405"/>
      <c r="F18" s="406"/>
      <c r="G18" s="403"/>
      <c r="H18" s="404"/>
    </row>
    <row r="19" spans="1:9" ht="15" customHeight="1" x14ac:dyDescent="0.2">
      <c r="A19" s="402" t="s">
        <v>491</v>
      </c>
      <c r="B19" s="402"/>
      <c r="C19" s="403"/>
      <c r="D19" s="404"/>
      <c r="E19" s="405"/>
      <c r="F19" s="406"/>
      <c r="G19" s="403"/>
      <c r="H19" s="404"/>
    </row>
    <row r="20" spans="1:9" ht="15" customHeight="1" x14ac:dyDescent="0.2">
      <c r="A20" s="402" t="s">
        <v>492</v>
      </c>
      <c r="B20" s="402"/>
      <c r="C20" s="403"/>
      <c r="D20" s="404"/>
      <c r="E20" s="405"/>
      <c r="F20" s="406"/>
      <c r="G20" s="403"/>
      <c r="H20" s="404"/>
    </row>
    <row r="21" spans="1:9" ht="15" customHeight="1" x14ac:dyDescent="0.2">
      <c r="A21" s="402" t="s">
        <v>493</v>
      </c>
      <c r="B21" s="402"/>
      <c r="C21" s="403"/>
      <c r="D21" s="404"/>
      <c r="E21" s="405"/>
      <c r="F21" s="406"/>
      <c r="G21" s="403"/>
      <c r="H21" s="404"/>
    </row>
    <row r="22" spans="1:9" ht="15" customHeight="1" x14ac:dyDescent="0.2">
      <c r="A22" s="402" t="s">
        <v>494</v>
      </c>
      <c r="B22" s="402"/>
      <c r="C22" s="403"/>
      <c r="D22" s="404"/>
      <c r="E22" s="405"/>
      <c r="F22" s="406"/>
      <c r="G22" s="403"/>
      <c r="H22" s="404"/>
    </row>
    <row r="23" spans="1:9" ht="15" customHeight="1" x14ac:dyDescent="0.2">
      <c r="A23" s="402" t="s">
        <v>495</v>
      </c>
      <c r="B23" s="402"/>
      <c r="C23" s="403"/>
      <c r="D23" s="404"/>
      <c r="E23" s="405"/>
      <c r="F23" s="406"/>
      <c r="G23" s="403"/>
      <c r="H23" s="404"/>
    </row>
    <row r="24" spans="1:9" ht="15" customHeight="1" x14ac:dyDescent="0.2">
      <c r="A24" s="402" t="s">
        <v>496</v>
      </c>
      <c r="B24" s="402"/>
      <c r="C24" s="403"/>
      <c r="D24" s="404"/>
      <c r="E24" s="405"/>
      <c r="F24" s="406"/>
      <c r="G24" s="403"/>
      <c r="H24" s="404"/>
    </row>
    <row r="25" spans="1:9" ht="15" customHeight="1" x14ac:dyDescent="0.2">
      <c r="A25" s="402" t="s">
        <v>497</v>
      </c>
      <c r="B25" s="402"/>
      <c r="C25" s="403"/>
      <c r="D25" s="404"/>
      <c r="E25" s="405"/>
      <c r="F25" s="406"/>
      <c r="G25" s="403"/>
      <c r="H25" s="404"/>
    </row>
    <row r="26" spans="1:9" ht="15" customHeight="1" x14ac:dyDescent="0.2">
      <c r="A26" s="402" t="s">
        <v>498</v>
      </c>
      <c r="B26" s="402"/>
      <c r="C26" s="403"/>
      <c r="D26" s="404"/>
      <c r="E26" s="405"/>
      <c r="F26" s="406"/>
      <c r="G26" s="403"/>
      <c r="H26" s="404"/>
    </row>
    <row r="27" spans="1:9" ht="15" customHeight="1" x14ac:dyDescent="0.2">
      <c r="A27" s="402" t="s">
        <v>577</v>
      </c>
      <c r="B27" s="406">
        <f>B88</f>
        <v>4601</v>
      </c>
      <c r="C27" s="403">
        <f t="shared" ref="C27:H27" si="0">C88</f>
        <v>19917.380000000005</v>
      </c>
      <c r="D27" s="404">
        <f t="shared" si="0"/>
        <v>4219549.71</v>
      </c>
      <c r="E27" s="406">
        <f t="shared" si="0"/>
        <v>3980</v>
      </c>
      <c r="F27" s="406">
        <f t="shared" si="0"/>
        <v>682</v>
      </c>
      <c r="G27" s="403">
        <f t="shared" si="0"/>
        <v>31369.860000000008</v>
      </c>
      <c r="H27" s="404">
        <f t="shared" si="0"/>
        <v>4347125</v>
      </c>
    </row>
    <row r="28" spans="1:9" ht="15" customHeight="1" x14ac:dyDescent="0.2">
      <c r="A28" s="402" t="s">
        <v>499</v>
      </c>
      <c r="B28" s="402"/>
      <c r="C28" s="403"/>
      <c r="D28" s="404"/>
      <c r="E28" s="405"/>
      <c r="F28" s="406"/>
      <c r="G28" s="403"/>
      <c r="H28" s="407"/>
    </row>
    <row r="29" spans="1:9" ht="15" customHeight="1" x14ac:dyDescent="0.25">
      <c r="A29" s="408" t="s">
        <v>500</v>
      </c>
      <c r="B29" s="401">
        <f>SUM(B7:B28)</f>
        <v>4601</v>
      </c>
      <c r="C29" s="409">
        <f>IFERROR(D29/B29,)</f>
        <v>917.09404694631598</v>
      </c>
      <c r="D29" s="410">
        <f>SUM(D6:D28)</f>
        <v>4219549.71</v>
      </c>
      <c r="E29" s="411">
        <f>SUM(E7:E28)</f>
        <v>3989</v>
      </c>
      <c r="F29" s="412">
        <f>SUM(F6:F28)</f>
        <v>690</v>
      </c>
      <c r="G29" s="409">
        <f>IFERROR(H29/(F29+E29),)</f>
        <v>1035.9318230391109</v>
      </c>
      <c r="H29" s="413">
        <f>SUM(H7:H28)</f>
        <v>4847125</v>
      </c>
    </row>
    <row r="30" spans="1:9" ht="15" customHeight="1" x14ac:dyDescent="0.25">
      <c r="A30" s="414"/>
      <c r="B30" s="415"/>
      <c r="C30" s="416"/>
      <c r="D30" s="416"/>
      <c r="E30" s="405"/>
      <c r="F30" s="405"/>
      <c r="G30" s="416"/>
      <c r="H30" s="416"/>
    </row>
    <row r="31" spans="1:9" ht="15" customHeight="1" x14ac:dyDescent="0.25">
      <c r="A31" s="417" t="s">
        <v>501</v>
      </c>
      <c r="B31" s="396"/>
      <c r="C31" s="396"/>
      <c r="D31" s="418"/>
      <c r="E31" s="399"/>
      <c r="F31" s="400"/>
      <c r="G31" s="397"/>
      <c r="H31" s="419"/>
      <c r="I31" s="396"/>
    </row>
    <row r="32" spans="1:9" ht="15" customHeight="1" x14ac:dyDescent="0.25">
      <c r="A32" s="420" t="s">
        <v>502</v>
      </c>
      <c r="B32" s="421"/>
      <c r="C32" s="421"/>
      <c r="D32" s="422"/>
      <c r="E32" s="423"/>
      <c r="F32" s="424"/>
      <c r="G32" s="425"/>
      <c r="H32" s="425"/>
      <c r="I32" s="396"/>
    </row>
    <row r="33" spans="1:9" ht="15" customHeight="1" x14ac:dyDescent="0.25">
      <c r="A33" s="426" t="s">
        <v>503</v>
      </c>
      <c r="B33" s="402"/>
      <c r="C33" s="403"/>
      <c r="D33" s="404"/>
      <c r="E33" s="405"/>
      <c r="F33" s="406"/>
      <c r="G33" s="403"/>
      <c r="H33" s="427"/>
      <c r="I33" s="396"/>
    </row>
    <row r="34" spans="1:9" ht="15" customHeight="1" x14ac:dyDescent="0.2">
      <c r="A34" s="396" t="s">
        <v>504</v>
      </c>
      <c r="B34" s="396">
        <v>1</v>
      </c>
      <c r="C34" s="397">
        <v>19618.62</v>
      </c>
      <c r="D34" s="398">
        <v>19618.62</v>
      </c>
      <c r="E34" s="399">
        <v>1</v>
      </c>
      <c r="F34" s="400">
        <v>0</v>
      </c>
      <c r="G34" s="397">
        <v>50000</v>
      </c>
      <c r="H34" s="419">
        <v>50000</v>
      </c>
      <c r="I34" s="396"/>
    </row>
    <row r="35" spans="1:9" ht="15" customHeight="1" x14ac:dyDescent="0.2">
      <c r="A35" s="428" t="s">
        <v>505</v>
      </c>
      <c r="B35" s="402"/>
      <c r="C35" s="403"/>
      <c r="D35" s="404"/>
      <c r="E35" s="415"/>
      <c r="F35" s="402"/>
      <c r="G35" s="403"/>
      <c r="H35" s="427"/>
      <c r="I35" s="396"/>
    </row>
    <row r="36" spans="1:9" ht="15" customHeight="1" x14ac:dyDescent="0.2">
      <c r="A36" s="428" t="s">
        <v>506</v>
      </c>
      <c r="B36" s="402"/>
      <c r="C36" s="403"/>
      <c r="D36" s="404"/>
      <c r="E36" s="405"/>
      <c r="F36" s="406"/>
      <c r="G36" s="403"/>
      <c r="H36" s="427"/>
      <c r="I36" s="396"/>
    </row>
    <row r="37" spans="1:9" ht="15" customHeight="1" x14ac:dyDescent="0.2">
      <c r="A37" s="402" t="s">
        <v>507</v>
      </c>
      <c r="B37" s="402"/>
      <c r="C37" s="403"/>
      <c r="D37" s="404"/>
      <c r="E37" s="405"/>
      <c r="F37" s="406"/>
      <c r="G37" s="403"/>
      <c r="H37" s="427"/>
      <c r="I37" s="396"/>
    </row>
    <row r="38" spans="1:9" ht="15" customHeight="1" x14ac:dyDescent="0.2">
      <c r="A38" s="428" t="s">
        <v>508</v>
      </c>
      <c r="B38" s="402"/>
      <c r="C38" s="403"/>
      <c r="D38" s="404"/>
      <c r="E38" s="405"/>
      <c r="F38" s="406"/>
      <c r="G38" s="403"/>
      <c r="H38" s="427"/>
      <c r="I38" s="396"/>
    </row>
    <row r="39" spans="1:9" ht="15" customHeight="1" x14ac:dyDescent="0.2">
      <c r="A39" s="428" t="s">
        <v>509</v>
      </c>
      <c r="B39" s="402"/>
      <c r="C39" s="403"/>
      <c r="D39" s="404"/>
      <c r="E39" s="405"/>
      <c r="F39" s="406"/>
      <c r="G39" s="403"/>
      <c r="H39" s="427"/>
      <c r="I39" s="396"/>
    </row>
    <row r="40" spans="1:9" ht="15" customHeight="1" x14ac:dyDescent="0.2">
      <c r="A40" s="428" t="s">
        <v>510</v>
      </c>
      <c r="B40" s="402">
        <v>310</v>
      </c>
      <c r="C40" s="403">
        <v>1281.3900000000001</v>
      </c>
      <c r="D40" s="404">
        <v>397231.72</v>
      </c>
      <c r="E40" s="405">
        <v>308</v>
      </c>
      <c r="F40" s="406">
        <v>2</v>
      </c>
      <c r="G40" s="403">
        <v>1088.7</v>
      </c>
      <c r="H40" s="427">
        <v>337500</v>
      </c>
      <c r="I40" s="396"/>
    </row>
    <row r="41" spans="1:9" ht="15" customHeight="1" x14ac:dyDescent="0.2">
      <c r="A41" s="428" t="s">
        <v>511</v>
      </c>
      <c r="B41" s="402"/>
      <c r="C41" s="403"/>
      <c r="D41" s="404"/>
      <c r="E41" s="405"/>
      <c r="F41" s="406"/>
      <c r="G41" s="403"/>
      <c r="H41" s="427"/>
      <c r="I41" s="396"/>
    </row>
    <row r="42" spans="1:9" ht="15" customHeight="1" x14ac:dyDescent="0.2">
      <c r="A42" s="428" t="s">
        <v>512</v>
      </c>
      <c r="B42" s="402">
        <f>B95</f>
        <v>618</v>
      </c>
      <c r="C42" s="403">
        <f t="shared" ref="C42:H42" si="1">C95</f>
        <v>4581.54</v>
      </c>
      <c r="D42" s="404">
        <f t="shared" si="1"/>
        <v>655943.16</v>
      </c>
      <c r="E42" s="402">
        <f t="shared" si="1"/>
        <v>584</v>
      </c>
      <c r="F42" s="402">
        <f t="shared" si="1"/>
        <v>34</v>
      </c>
      <c r="G42" s="403">
        <f t="shared" si="1"/>
        <v>11607.52</v>
      </c>
      <c r="H42" s="427">
        <f t="shared" si="1"/>
        <v>510000</v>
      </c>
      <c r="I42" s="396"/>
    </row>
    <row r="43" spans="1:9" ht="15" customHeight="1" x14ac:dyDescent="0.25">
      <c r="A43" s="429" t="s">
        <v>513</v>
      </c>
      <c r="B43" s="402"/>
      <c r="C43" s="403"/>
      <c r="D43" s="404"/>
      <c r="E43" s="405"/>
      <c r="F43" s="406"/>
      <c r="G43" s="403"/>
      <c r="H43" s="427"/>
      <c r="I43" s="396"/>
    </row>
    <row r="44" spans="1:9" ht="15" customHeight="1" x14ac:dyDescent="0.2">
      <c r="A44" s="430" t="s">
        <v>514</v>
      </c>
      <c r="B44" s="396">
        <f>217+36</f>
        <v>253</v>
      </c>
      <c r="C44" s="403">
        <f>D44/B44</f>
        <v>883.47430830039525</v>
      </c>
      <c r="D44" s="398">
        <f>233519-10000</f>
        <v>223519</v>
      </c>
      <c r="E44" s="396">
        <v>217</v>
      </c>
      <c r="F44" s="400">
        <v>36</v>
      </c>
      <c r="G44" s="403">
        <v>570</v>
      </c>
      <c r="H44" s="427">
        <v>100000</v>
      </c>
      <c r="I44" s="396"/>
    </row>
    <row r="45" spans="1:9" ht="15" customHeight="1" x14ac:dyDescent="0.2">
      <c r="A45" s="428" t="s">
        <v>515</v>
      </c>
      <c r="B45" s="402">
        <f>82+5+11</f>
        <v>98</v>
      </c>
      <c r="C45" s="403">
        <f>D45/B45</f>
        <v>1025.9727551020408</v>
      </c>
      <c r="D45" s="404">
        <f>110823.33-10278</f>
        <v>100545.33</v>
      </c>
      <c r="E45" s="402">
        <v>93</v>
      </c>
      <c r="F45" s="406">
        <v>5</v>
      </c>
      <c r="G45" s="403">
        <v>570</v>
      </c>
      <c r="H45" s="427">
        <v>100000</v>
      </c>
      <c r="I45" s="396"/>
    </row>
    <row r="46" spans="1:9" ht="15" customHeight="1" x14ac:dyDescent="0.2">
      <c r="A46" s="428" t="s">
        <v>516</v>
      </c>
      <c r="B46" s="402">
        <f>B103</f>
        <v>141</v>
      </c>
      <c r="C46" s="403">
        <f t="shared" ref="C46:H46" si="2">C103</f>
        <v>1460.72</v>
      </c>
      <c r="D46" s="404">
        <f t="shared" si="2"/>
        <v>101696.5</v>
      </c>
      <c r="E46" s="402">
        <f t="shared" si="2"/>
        <v>33</v>
      </c>
      <c r="F46" s="402">
        <f t="shared" si="2"/>
        <v>0</v>
      </c>
      <c r="G46" s="403">
        <f t="shared" si="2"/>
        <v>757.57</v>
      </c>
      <c r="H46" s="427">
        <f t="shared" si="2"/>
        <v>25000</v>
      </c>
      <c r="I46" s="396"/>
    </row>
    <row r="47" spans="1:9" ht="15" customHeight="1" x14ac:dyDescent="0.25">
      <c r="A47" s="429" t="s">
        <v>517</v>
      </c>
      <c r="B47" s="402"/>
      <c r="C47" s="403"/>
      <c r="D47" s="404"/>
      <c r="E47" s="405"/>
      <c r="F47" s="406"/>
      <c r="G47" s="403"/>
      <c r="H47" s="427"/>
      <c r="I47" s="396"/>
    </row>
    <row r="48" spans="1:9" ht="15" customHeight="1" x14ac:dyDescent="0.2">
      <c r="A48" s="430" t="s">
        <v>518</v>
      </c>
      <c r="B48" s="396"/>
      <c r="C48" s="397"/>
      <c r="D48" s="398"/>
      <c r="E48" s="399"/>
      <c r="F48" s="400"/>
      <c r="G48" s="397"/>
      <c r="H48" s="419"/>
      <c r="I48" s="396"/>
    </row>
    <row r="49" spans="1:9" ht="15" customHeight="1" x14ac:dyDescent="0.2">
      <c r="A49" s="428" t="s">
        <v>519</v>
      </c>
      <c r="B49" s="402"/>
      <c r="C49" s="403"/>
      <c r="D49" s="404"/>
      <c r="E49" s="405"/>
      <c r="F49" s="406"/>
      <c r="G49" s="403"/>
      <c r="H49" s="427"/>
      <c r="I49" s="396"/>
    </row>
    <row r="50" spans="1:9" ht="15" customHeight="1" x14ac:dyDescent="0.2">
      <c r="A50" s="428" t="s">
        <v>520</v>
      </c>
      <c r="B50" s="402"/>
      <c r="C50" s="403"/>
      <c r="D50" s="404"/>
      <c r="E50" s="405"/>
      <c r="F50" s="406"/>
      <c r="G50" s="403"/>
      <c r="H50" s="427"/>
      <c r="I50" s="396"/>
    </row>
    <row r="51" spans="1:9" ht="15" customHeight="1" x14ac:dyDescent="0.25">
      <c r="A51" s="426" t="s">
        <v>521</v>
      </c>
      <c r="B51" s="402">
        <f>SUM(B34:B50)+B32</f>
        <v>1421</v>
      </c>
      <c r="C51" s="552">
        <f>IFERROR(D51/B51,)</f>
        <v>1054.577290640394</v>
      </c>
      <c r="D51" s="431">
        <f>SUM(D34:D50)+D32</f>
        <v>1498554.33</v>
      </c>
      <c r="E51" s="405">
        <f>SUM(E34:E50)+E32</f>
        <v>1236</v>
      </c>
      <c r="F51" s="406">
        <f>SUM(F34:F50)+F32</f>
        <v>77</v>
      </c>
      <c r="G51" s="403">
        <f>IFERROR(H51/(F51+E51),)</f>
        <v>854.91241431835488</v>
      </c>
      <c r="H51" s="432">
        <f>SUM(H34:H50)+H32</f>
        <v>1122500</v>
      </c>
      <c r="I51" s="396" t="s">
        <v>117</v>
      </c>
    </row>
    <row r="52" spans="1:9" ht="15" customHeight="1" x14ac:dyDescent="0.25">
      <c r="A52" s="426" t="s">
        <v>522</v>
      </c>
      <c r="B52" s="402">
        <f>B51+B29</f>
        <v>6022</v>
      </c>
      <c r="C52" s="403">
        <f>IFERROR(D52/B52,)</f>
        <v>949.5357090667552</v>
      </c>
      <c r="D52" s="410">
        <f>D51+D29</f>
        <v>5718104.04</v>
      </c>
      <c r="E52" s="405">
        <f>E51+E29</f>
        <v>5225</v>
      </c>
      <c r="F52" s="406">
        <f>F51+F29</f>
        <v>767</v>
      </c>
      <c r="G52" s="403">
        <f>IFERROR(H52/(F52+E52),)</f>
        <v>996.26585447263017</v>
      </c>
      <c r="H52" s="433">
        <f>H51+H29</f>
        <v>5969625</v>
      </c>
      <c r="I52" s="396" t="s">
        <v>237</v>
      </c>
    </row>
    <row r="53" spans="1:9" ht="15" customHeight="1" x14ac:dyDescent="0.2">
      <c r="A53" s="415"/>
      <c r="B53" s="415"/>
      <c r="C53" s="415"/>
      <c r="D53" s="415"/>
      <c r="E53" s="415"/>
      <c r="F53" s="415"/>
      <c r="G53" s="415"/>
      <c r="H53" s="415"/>
    </row>
    <row r="55" spans="1:9" ht="15" customHeight="1" x14ac:dyDescent="0.25">
      <c r="A55" s="546" t="s">
        <v>659</v>
      </c>
      <c r="B55" s="547" t="s">
        <v>660</v>
      </c>
      <c r="C55" s="547" t="s">
        <v>661</v>
      </c>
      <c r="D55" s="548" t="s">
        <v>661</v>
      </c>
      <c r="E55" s="547" t="s">
        <v>660</v>
      </c>
      <c r="F55" s="547" t="s">
        <v>660</v>
      </c>
      <c r="G55" s="547" t="s">
        <v>661</v>
      </c>
      <c r="H55" s="547" t="s">
        <v>661</v>
      </c>
    </row>
    <row r="56" spans="1:9" ht="15" customHeight="1" x14ac:dyDescent="0.25">
      <c r="A56" s="549" t="s">
        <v>662</v>
      </c>
      <c r="B56" s="504" t="s">
        <v>660</v>
      </c>
      <c r="C56" s="504" t="s">
        <v>661</v>
      </c>
      <c r="D56" s="550" t="s">
        <v>661</v>
      </c>
      <c r="E56" s="504" t="s">
        <v>661</v>
      </c>
      <c r="F56" s="504" t="s">
        <v>661</v>
      </c>
      <c r="G56" s="504" t="s">
        <v>661</v>
      </c>
      <c r="H56" s="504" t="s">
        <v>661</v>
      </c>
    </row>
    <row r="57" spans="1:9" ht="15" customHeight="1" x14ac:dyDescent="0.2">
      <c r="A57" s="506" t="s">
        <v>663</v>
      </c>
      <c r="B57" s="504"/>
      <c r="C57" s="503"/>
      <c r="D57" s="505"/>
      <c r="E57" s="504"/>
      <c r="F57" s="504"/>
      <c r="G57" s="503"/>
      <c r="H57" s="503"/>
    </row>
    <row r="58" spans="1:9" ht="15" customHeight="1" x14ac:dyDescent="0.2">
      <c r="A58" s="506" t="s">
        <v>664</v>
      </c>
      <c r="B58" s="504"/>
      <c r="C58" s="503"/>
      <c r="D58" s="505"/>
      <c r="E58" s="504"/>
      <c r="F58" s="504"/>
      <c r="G58" s="503"/>
      <c r="H58" s="503"/>
    </row>
    <row r="59" spans="1:9" ht="15" customHeight="1" x14ac:dyDescent="0.2">
      <c r="A59" s="506" t="s">
        <v>665</v>
      </c>
      <c r="B59" s="504"/>
      <c r="C59" s="504"/>
      <c r="D59" s="550"/>
      <c r="E59" s="504"/>
      <c r="F59" s="504"/>
      <c r="G59" s="504"/>
      <c r="H59" s="504"/>
    </row>
    <row r="60" spans="1:9" ht="15" customHeight="1" x14ac:dyDescent="0.2">
      <c r="A60" s="506" t="s">
        <v>666</v>
      </c>
      <c r="B60" s="504"/>
      <c r="C60" s="503"/>
      <c r="D60" s="505"/>
      <c r="E60" s="504"/>
      <c r="F60" s="504"/>
      <c r="G60" s="503"/>
      <c r="H60" s="503"/>
    </row>
    <row r="61" spans="1:9" ht="15" customHeight="1" x14ac:dyDescent="0.2">
      <c r="A61" s="506" t="s">
        <v>667</v>
      </c>
      <c r="B61" s="504"/>
      <c r="C61" s="504"/>
      <c r="D61" s="550"/>
      <c r="E61" s="504"/>
      <c r="F61" s="504"/>
      <c r="G61" s="504"/>
      <c r="H61" s="504"/>
    </row>
    <row r="62" spans="1:9" ht="15" customHeight="1" x14ac:dyDescent="0.2">
      <c r="A62" s="506" t="s">
        <v>668</v>
      </c>
      <c r="B62" s="504"/>
      <c r="C62" s="503"/>
      <c r="D62" s="505"/>
      <c r="E62" s="504"/>
      <c r="F62" s="504"/>
      <c r="G62" s="503"/>
      <c r="H62" s="503"/>
    </row>
    <row r="63" spans="1:9" ht="15" customHeight="1" x14ac:dyDescent="0.2">
      <c r="A63" s="506" t="s">
        <v>669</v>
      </c>
      <c r="B63" s="504"/>
      <c r="C63" s="503"/>
      <c r="D63" s="505"/>
      <c r="E63" s="504"/>
      <c r="F63" s="504"/>
      <c r="G63" s="503"/>
      <c r="H63" s="503"/>
    </row>
    <row r="64" spans="1:9" ht="15" customHeight="1" x14ac:dyDescent="0.2">
      <c r="A64" s="506" t="s">
        <v>670</v>
      </c>
      <c r="B64" s="504"/>
      <c r="C64" s="504"/>
      <c r="D64" s="550"/>
      <c r="E64" s="504"/>
      <c r="F64" s="504"/>
      <c r="G64" s="504"/>
      <c r="H64" s="504"/>
    </row>
    <row r="65" spans="1:8" ht="15" customHeight="1" x14ac:dyDescent="0.2">
      <c r="A65" s="506" t="s">
        <v>671</v>
      </c>
      <c r="B65" s="504">
        <v>28</v>
      </c>
      <c r="C65" s="503">
        <v>6165.29</v>
      </c>
      <c r="D65" s="505">
        <v>172628</v>
      </c>
      <c r="E65" s="504">
        <v>9</v>
      </c>
      <c r="F65" s="504">
        <v>2</v>
      </c>
      <c r="G65" s="503">
        <v>8597.18</v>
      </c>
      <c r="H65" s="503">
        <v>94569</v>
      </c>
    </row>
    <row r="66" spans="1:8" ht="15" customHeight="1" x14ac:dyDescent="0.2">
      <c r="A66" s="506" t="s">
        <v>672</v>
      </c>
      <c r="B66" s="504">
        <v>698</v>
      </c>
      <c r="C66" s="503">
        <v>1487.9</v>
      </c>
      <c r="D66" s="505">
        <v>1038552.64</v>
      </c>
      <c r="E66" s="504">
        <v>367</v>
      </c>
      <c r="F66" s="504">
        <v>331</v>
      </c>
      <c r="G66" s="503">
        <v>1432.66</v>
      </c>
      <c r="H66" s="503">
        <v>1000000</v>
      </c>
    </row>
    <row r="67" spans="1:8" ht="15" customHeight="1" x14ac:dyDescent="0.2">
      <c r="A67" s="506" t="s">
        <v>673</v>
      </c>
      <c r="B67" s="504">
        <v>34</v>
      </c>
      <c r="C67" s="503">
        <v>4120.49</v>
      </c>
      <c r="D67" s="505">
        <v>140096.5</v>
      </c>
      <c r="E67" s="504">
        <v>27</v>
      </c>
      <c r="F67" s="504">
        <v>18</v>
      </c>
      <c r="G67" s="503">
        <v>4554</v>
      </c>
      <c r="H67" s="503">
        <v>204930</v>
      </c>
    </row>
    <row r="68" spans="1:8" ht="15" customHeight="1" x14ac:dyDescent="0.2">
      <c r="A68" s="506" t="s">
        <v>674</v>
      </c>
      <c r="B68" s="504">
        <v>30</v>
      </c>
      <c r="C68" s="503">
        <v>433.33</v>
      </c>
      <c r="D68" s="505">
        <v>13000</v>
      </c>
      <c r="E68" s="504">
        <v>0</v>
      </c>
      <c r="F68" s="504">
        <v>30</v>
      </c>
      <c r="G68" s="503">
        <v>500</v>
      </c>
      <c r="H68" s="503">
        <v>15000</v>
      </c>
    </row>
    <row r="69" spans="1:8" ht="15" customHeight="1" x14ac:dyDescent="0.2">
      <c r="A69" s="506" t="s">
        <v>675</v>
      </c>
      <c r="B69" s="504"/>
      <c r="C69" s="503"/>
      <c r="D69" s="505"/>
      <c r="E69" s="504">
        <v>2</v>
      </c>
      <c r="F69" s="504">
        <v>0</v>
      </c>
      <c r="G69" s="503">
        <v>1000</v>
      </c>
      <c r="H69" s="503">
        <v>2000</v>
      </c>
    </row>
    <row r="70" spans="1:8" ht="15" customHeight="1" x14ac:dyDescent="0.2">
      <c r="A70" s="506" t="s">
        <v>676</v>
      </c>
      <c r="B70" s="504">
        <v>16</v>
      </c>
      <c r="C70" s="503">
        <v>972.94</v>
      </c>
      <c r="D70" s="505">
        <v>15567</v>
      </c>
      <c r="E70" s="504">
        <v>7</v>
      </c>
      <c r="F70" s="504">
        <v>9</v>
      </c>
      <c r="G70" s="503">
        <v>1250</v>
      </c>
      <c r="H70" s="503">
        <v>20000</v>
      </c>
    </row>
    <row r="71" spans="1:8" ht="15" customHeight="1" x14ac:dyDescent="0.2">
      <c r="A71" s="506" t="s">
        <v>677</v>
      </c>
      <c r="B71" s="504">
        <v>13</v>
      </c>
      <c r="C71" s="503">
        <v>307.69</v>
      </c>
      <c r="D71" s="505">
        <v>4000</v>
      </c>
      <c r="E71" s="504">
        <v>13</v>
      </c>
      <c r="F71" s="504">
        <v>0</v>
      </c>
      <c r="G71" s="503">
        <v>384.62</v>
      </c>
      <c r="H71" s="503">
        <v>5000</v>
      </c>
    </row>
    <row r="72" spans="1:8" ht="15" customHeight="1" x14ac:dyDescent="0.2">
      <c r="A72" s="506" t="s">
        <v>579</v>
      </c>
      <c r="B72" s="504">
        <v>311</v>
      </c>
      <c r="C72" s="503">
        <v>341.25</v>
      </c>
      <c r="D72" s="505">
        <v>106127.81</v>
      </c>
      <c r="E72" s="504">
        <v>311</v>
      </c>
      <c r="F72" s="504">
        <v>0</v>
      </c>
      <c r="G72" s="503">
        <v>321.54000000000002</v>
      </c>
      <c r="H72" s="503">
        <v>100000</v>
      </c>
    </row>
    <row r="73" spans="1:8" ht="15" customHeight="1" x14ac:dyDescent="0.2">
      <c r="A73" s="506" t="s">
        <v>578</v>
      </c>
      <c r="B73" s="504"/>
      <c r="C73" s="503"/>
      <c r="D73" s="505"/>
      <c r="E73" s="504">
        <v>2</v>
      </c>
      <c r="F73" s="504">
        <v>0</v>
      </c>
      <c r="G73" s="503">
        <v>2500</v>
      </c>
      <c r="H73" s="503">
        <v>5000</v>
      </c>
    </row>
    <row r="74" spans="1:8" ht="15" customHeight="1" x14ac:dyDescent="0.2">
      <c r="A74" s="506" t="s">
        <v>678</v>
      </c>
      <c r="B74" s="504">
        <v>99</v>
      </c>
      <c r="C74" s="503">
        <v>2157.92</v>
      </c>
      <c r="D74" s="505">
        <v>213634.5</v>
      </c>
      <c r="E74" s="504">
        <v>66</v>
      </c>
      <c r="F74" s="504">
        <v>34</v>
      </c>
      <c r="G74" s="503">
        <v>2246.2600000000002</v>
      </c>
      <c r="H74" s="503">
        <v>224626</v>
      </c>
    </row>
    <row r="75" spans="1:8" ht="15" customHeight="1" x14ac:dyDescent="0.2">
      <c r="A75" s="506" t="s">
        <v>679</v>
      </c>
      <c r="B75" s="504">
        <v>24</v>
      </c>
      <c r="C75" s="503">
        <v>458.33</v>
      </c>
      <c r="D75" s="505">
        <v>11000</v>
      </c>
      <c r="E75" s="504">
        <v>24</v>
      </c>
      <c r="F75" s="504">
        <v>0</v>
      </c>
      <c r="G75" s="503">
        <v>458.33</v>
      </c>
      <c r="H75" s="503">
        <v>11000</v>
      </c>
    </row>
    <row r="76" spans="1:8" ht="15" customHeight="1" x14ac:dyDescent="0.2">
      <c r="A76" s="506" t="s">
        <v>680</v>
      </c>
      <c r="B76" s="504"/>
      <c r="C76" s="504"/>
      <c r="D76" s="550"/>
      <c r="E76" s="504"/>
      <c r="F76" s="504"/>
      <c r="G76" s="504"/>
      <c r="H76" s="504"/>
    </row>
    <row r="77" spans="1:8" ht="15" customHeight="1" x14ac:dyDescent="0.2">
      <c r="A77" s="506" t="s">
        <v>681</v>
      </c>
      <c r="B77" s="504">
        <v>20</v>
      </c>
      <c r="C77" s="503">
        <v>633.46</v>
      </c>
      <c r="D77" s="505">
        <v>12669.26</v>
      </c>
      <c r="E77" s="504">
        <v>13</v>
      </c>
      <c r="F77" s="504">
        <v>7</v>
      </c>
      <c r="G77" s="503">
        <v>750</v>
      </c>
      <c r="H77" s="503">
        <v>15000</v>
      </c>
    </row>
    <row r="78" spans="1:8" ht="15" customHeight="1" x14ac:dyDescent="0.2">
      <c r="A78" s="506" t="s">
        <v>682</v>
      </c>
      <c r="B78" s="504"/>
      <c r="C78" s="503"/>
      <c r="D78" s="505"/>
      <c r="E78" s="504">
        <v>60</v>
      </c>
      <c r="F78" s="504">
        <v>0</v>
      </c>
      <c r="G78" s="503">
        <v>2000</v>
      </c>
      <c r="H78" s="503">
        <v>120000</v>
      </c>
    </row>
    <row r="79" spans="1:8" ht="15" customHeight="1" x14ac:dyDescent="0.2">
      <c r="A79" s="506" t="s">
        <v>683</v>
      </c>
      <c r="B79" s="504"/>
      <c r="C79" s="503"/>
      <c r="D79" s="505"/>
      <c r="E79" s="504"/>
      <c r="F79" s="504"/>
      <c r="G79" s="503"/>
      <c r="H79" s="503"/>
    </row>
    <row r="80" spans="1:8" ht="15" customHeight="1" x14ac:dyDescent="0.2">
      <c r="A80" s="506" t="s">
        <v>684</v>
      </c>
      <c r="B80" s="504">
        <v>528</v>
      </c>
      <c r="C80" s="503">
        <v>480.11</v>
      </c>
      <c r="D80" s="505">
        <v>253500</v>
      </c>
      <c r="E80" s="504">
        <v>460</v>
      </c>
      <c r="F80" s="504">
        <v>68</v>
      </c>
      <c r="G80" s="503">
        <v>473.48</v>
      </c>
      <c r="H80" s="503">
        <v>250000</v>
      </c>
    </row>
    <row r="81" spans="1:8" ht="15" customHeight="1" x14ac:dyDescent="0.2">
      <c r="A81" s="506" t="s">
        <v>685</v>
      </c>
      <c r="B81" s="504">
        <v>674</v>
      </c>
      <c r="C81" s="503">
        <v>645.4</v>
      </c>
      <c r="D81" s="505">
        <v>435000</v>
      </c>
      <c r="E81" s="504">
        <v>640</v>
      </c>
      <c r="F81" s="504">
        <v>34</v>
      </c>
      <c r="G81" s="503">
        <v>667.65</v>
      </c>
      <c r="H81" s="503">
        <v>450000</v>
      </c>
    </row>
    <row r="82" spans="1:8" ht="15" customHeight="1" x14ac:dyDescent="0.2">
      <c r="A82" s="506" t="s">
        <v>686</v>
      </c>
      <c r="B82" s="504">
        <v>933</v>
      </c>
      <c r="C82" s="503">
        <v>923.66</v>
      </c>
      <c r="D82" s="505">
        <v>861774</v>
      </c>
      <c r="E82" s="504">
        <v>884</v>
      </c>
      <c r="F82" s="504">
        <v>49</v>
      </c>
      <c r="G82" s="503">
        <v>937.83</v>
      </c>
      <c r="H82" s="503">
        <v>875000</v>
      </c>
    </row>
    <row r="83" spans="1:8" ht="15" customHeight="1" x14ac:dyDescent="0.2">
      <c r="A83" s="506" t="s">
        <v>687</v>
      </c>
      <c r="B83" s="504"/>
      <c r="C83" s="503"/>
      <c r="D83" s="505"/>
      <c r="E83" s="504"/>
      <c r="F83" s="504"/>
      <c r="G83" s="503"/>
      <c r="H83" s="503"/>
    </row>
    <row r="84" spans="1:8" ht="15" customHeight="1" x14ac:dyDescent="0.2">
      <c r="A84" s="506" t="s">
        <v>688</v>
      </c>
      <c r="B84" s="504">
        <v>1193</v>
      </c>
      <c r="C84" s="503">
        <v>789.61</v>
      </c>
      <c r="D84" s="505">
        <v>942000</v>
      </c>
      <c r="E84" s="504">
        <v>1093</v>
      </c>
      <c r="F84" s="504">
        <v>100</v>
      </c>
      <c r="G84" s="503">
        <v>796.31</v>
      </c>
      <c r="H84" s="503">
        <v>950000</v>
      </c>
    </row>
    <row r="85" spans="1:8" ht="15" customHeight="1" x14ac:dyDescent="0.2">
      <c r="A85" s="506" t="s">
        <v>689</v>
      </c>
      <c r="B85" s="504"/>
      <c r="C85" s="503"/>
      <c r="D85" s="505"/>
      <c r="E85" s="504">
        <v>2</v>
      </c>
      <c r="F85" s="504">
        <v>0</v>
      </c>
      <c r="G85" s="503">
        <v>2500</v>
      </c>
      <c r="H85" s="503">
        <v>5000</v>
      </c>
    </row>
    <row r="86" spans="1:8" ht="15" customHeight="1" x14ac:dyDescent="0.2">
      <c r="A86" s="506" t="s">
        <v>661</v>
      </c>
      <c r="B86" s="504" t="s">
        <v>661</v>
      </c>
      <c r="C86" s="504" t="s">
        <v>661</v>
      </c>
      <c r="D86" s="550" t="s">
        <v>661</v>
      </c>
      <c r="E86" s="504" t="s">
        <v>661</v>
      </c>
      <c r="F86" s="504" t="s">
        <v>661</v>
      </c>
      <c r="G86" s="504" t="s">
        <v>661</v>
      </c>
      <c r="H86" s="504" t="s">
        <v>661</v>
      </c>
    </row>
    <row r="87" spans="1:8" ht="15" customHeight="1" x14ac:dyDescent="0.2">
      <c r="A87" s="506" t="s">
        <v>661</v>
      </c>
      <c r="B87" s="504" t="s">
        <v>661</v>
      </c>
      <c r="C87" s="504" t="s">
        <v>661</v>
      </c>
      <c r="D87" s="550" t="s">
        <v>661</v>
      </c>
      <c r="E87" s="504" t="s">
        <v>661</v>
      </c>
      <c r="F87" s="504" t="s">
        <v>661</v>
      </c>
      <c r="G87" s="504" t="s">
        <v>661</v>
      </c>
      <c r="H87" s="504" t="s">
        <v>661</v>
      </c>
    </row>
    <row r="88" spans="1:8" ht="15" customHeight="1" x14ac:dyDescent="0.25">
      <c r="A88" s="549" t="s">
        <v>690</v>
      </c>
      <c r="B88" s="551">
        <f>SUM(B57:B87)</f>
        <v>4601</v>
      </c>
      <c r="C88" s="503">
        <f>SUM(C57:C87)</f>
        <v>19917.380000000005</v>
      </c>
      <c r="D88" s="505">
        <f>SUM(D57:D87)</f>
        <v>4219549.71</v>
      </c>
      <c r="E88" s="551">
        <f>SUM(E57:E87)</f>
        <v>3980</v>
      </c>
      <c r="F88" s="504">
        <f>SUM(F57:F87)</f>
        <v>682</v>
      </c>
      <c r="G88" s="503">
        <f t="shared" ref="G88:H88" si="3">SUM(G57:G87)</f>
        <v>31369.860000000008</v>
      </c>
      <c r="H88" s="503">
        <f t="shared" si="3"/>
        <v>4347125</v>
      </c>
    </row>
    <row r="89" spans="1:8" ht="15" customHeight="1" x14ac:dyDescent="0.2">
      <c r="A89" s="506" t="s">
        <v>661</v>
      </c>
      <c r="B89" s="504" t="s">
        <v>661</v>
      </c>
      <c r="C89" s="504" t="s">
        <v>661</v>
      </c>
      <c r="D89" s="550" t="s">
        <v>661</v>
      </c>
      <c r="E89" s="504" t="s">
        <v>661</v>
      </c>
      <c r="F89" s="504" t="s">
        <v>661</v>
      </c>
      <c r="G89" s="504" t="s">
        <v>661</v>
      </c>
      <c r="H89" s="504" t="s">
        <v>661</v>
      </c>
    </row>
    <row r="90" spans="1:8" ht="15" customHeight="1" x14ac:dyDescent="0.25">
      <c r="A90" s="549" t="s">
        <v>691</v>
      </c>
      <c r="B90" s="504" t="s">
        <v>661</v>
      </c>
      <c r="C90" s="504" t="s">
        <v>661</v>
      </c>
      <c r="D90" s="550" t="s">
        <v>661</v>
      </c>
      <c r="E90" s="504" t="s">
        <v>661</v>
      </c>
      <c r="F90" s="504" t="s">
        <v>661</v>
      </c>
      <c r="G90" s="504" t="s">
        <v>661</v>
      </c>
      <c r="H90" s="504" t="s">
        <v>661</v>
      </c>
    </row>
    <row r="91" spans="1:8" ht="15" customHeight="1" x14ac:dyDescent="0.2">
      <c r="A91" s="506" t="s">
        <v>692</v>
      </c>
      <c r="B91" s="504"/>
      <c r="C91" s="504"/>
      <c r="D91" s="550"/>
      <c r="E91" s="504"/>
      <c r="F91" s="504"/>
      <c r="G91" s="503"/>
      <c r="H91" s="503"/>
    </row>
    <row r="92" spans="1:8" ht="15" customHeight="1" x14ac:dyDescent="0.2">
      <c r="A92" s="506" t="s">
        <v>693</v>
      </c>
      <c r="B92" s="504">
        <v>1</v>
      </c>
      <c r="C92" s="503">
        <v>2447</v>
      </c>
      <c r="D92" s="505">
        <v>2447</v>
      </c>
      <c r="E92" s="504">
        <v>0</v>
      </c>
      <c r="F92" s="504">
        <v>1</v>
      </c>
      <c r="G92" s="503">
        <v>10000</v>
      </c>
      <c r="H92" s="503">
        <v>10000</v>
      </c>
    </row>
    <row r="93" spans="1:8" ht="15" customHeight="1" x14ac:dyDescent="0.2">
      <c r="A93" s="506" t="s">
        <v>694</v>
      </c>
      <c r="B93" s="504">
        <v>326</v>
      </c>
      <c r="C93" s="503">
        <v>924.13</v>
      </c>
      <c r="D93" s="505">
        <v>301266.2</v>
      </c>
      <c r="E93" s="504">
        <v>324</v>
      </c>
      <c r="F93" s="504">
        <v>2</v>
      </c>
      <c r="G93" s="503">
        <v>920.24</v>
      </c>
      <c r="H93" s="503">
        <v>300000</v>
      </c>
    </row>
    <row r="94" spans="1:8" ht="15" customHeight="1" x14ac:dyDescent="0.2">
      <c r="A94" s="506" t="s">
        <v>695</v>
      </c>
      <c r="B94" s="504">
        <v>291</v>
      </c>
      <c r="C94" s="503">
        <v>1210.4100000000001</v>
      </c>
      <c r="D94" s="505">
        <v>352229.96</v>
      </c>
      <c r="E94" s="504">
        <v>260</v>
      </c>
      <c r="F94" s="504">
        <v>31</v>
      </c>
      <c r="G94" s="503">
        <v>687.28</v>
      </c>
      <c r="H94" s="503">
        <v>200000</v>
      </c>
    </row>
    <row r="95" spans="1:8" ht="15" customHeight="1" x14ac:dyDescent="0.25">
      <c r="A95" s="549" t="s">
        <v>696</v>
      </c>
      <c r="B95" s="504">
        <f>SUM(B91:B94)</f>
        <v>618</v>
      </c>
      <c r="C95" s="503">
        <f t="shared" ref="C95:H95" si="4">SUM(C91:C94)</f>
        <v>4581.54</v>
      </c>
      <c r="D95" s="505">
        <f t="shared" si="4"/>
        <v>655943.16</v>
      </c>
      <c r="E95" s="504">
        <f t="shared" si="4"/>
        <v>584</v>
      </c>
      <c r="F95" s="504">
        <f t="shared" si="4"/>
        <v>34</v>
      </c>
      <c r="G95" s="503">
        <f t="shared" si="4"/>
        <v>11607.52</v>
      </c>
      <c r="H95" s="503">
        <f t="shared" si="4"/>
        <v>510000</v>
      </c>
    </row>
    <row r="96" spans="1:8" ht="15" customHeight="1" x14ac:dyDescent="0.2">
      <c r="A96" s="506" t="s">
        <v>661</v>
      </c>
      <c r="B96" s="504" t="s">
        <v>661</v>
      </c>
      <c r="C96" s="504" t="s">
        <v>661</v>
      </c>
      <c r="D96" s="550" t="s">
        <v>661</v>
      </c>
      <c r="E96" s="504" t="s">
        <v>661</v>
      </c>
      <c r="F96" s="504" t="s">
        <v>661</v>
      </c>
      <c r="G96" s="504" t="s">
        <v>661</v>
      </c>
      <c r="H96" s="504" t="s">
        <v>661</v>
      </c>
    </row>
    <row r="97" spans="1:8" ht="15" customHeight="1" x14ac:dyDescent="0.25">
      <c r="A97" s="549" t="s">
        <v>513</v>
      </c>
      <c r="B97" s="504" t="s">
        <v>661</v>
      </c>
      <c r="C97" s="504" t="s">
        <v>661</v>
      </c>
      <c r="D97" s="550" t="s">
        <v>661</v>
      </c>
      <c r="E97" s="504" t="s">
        <v>661</v>
      </c>
      <c r="F97" s="504" t="s">
        <v>661</v>
      </c>
      <c r="G97" s="504" t="s">
        <v>661</v>
      </c>
      <c r="H97" s="504" t="s">
        <v>661</v>
      </c>
    </row>
    <row r="98" spans="1:8" ht="15" customHeight="1" x14ac:dyDescent="0.2">
      <c r="A98" s="506" t="s">
        <v>697</v>
      </c>
      <c r="B98" s="504" t="s">
        <v>661</v>
      </c>
      <c r="C98" s="504" t="s">
        <v>661</v>
      </c>
      <c r="D98" s="550" t="s">
        <v>661</v>
      </c>
      <c r="E98" s="504" t="s">
        <v>661</v>
      </c>
      <c r="F98" s="504" t="s">
        <v>661</v>
      </c>
      <c r="G98" s="504" t="s">
        <v>661</v>
      </c>
      <c r="H98" s="504" t="s">
        <v>661</v>
      </c>
    </row>
    <row r="99" spans="1:8" ht="15" customHeight="1" x14ac:dyDescent="0.2">
      <c r="A99" s="506" t="s">
        <v>698</v>
      </c>
      <c r="B99" s="504" t="s">
        <v>661</v>
      </c>
      <c r="C99" s="504" t="s">
        <v>661</v>
      </c>
      <c r="D99" s="550" t="s">
        <v>661</v>
      </c>
      <c r="E99" s="504" t="s">
        <v>661</v>
      </c>
      <c r="F99" s="504" t="s">
        <v>661</v>
      </c>
      <c r="G99" s="504" t="s">
        <v>661</v>
      </c>
      <c r="H99" s="504" t="s">
        <v>661</v>
      </c>
    </row>
    <row r="100" spans="1:8" ht="15" customHeight="1" x14ac:dyDescent="0.2">
      <c r="A100" s="506" t="s">
        <v>699</v>
      </c>
      <c r="B100" s="504">
        <v>108</v>
      </c>
      <c r="C100" s="503">
        <v>713.24</v>
      </c>
      <c r="D100" s="505">
        <v>77029.5</v>
      </c>
      <c r="E100" s="504"/>
      <c r="F100" s="504"/>
      <c r="G100" s="503"/>
      <c r="H100" s="503"/>
    </row>
    <row r="101" spans="1:8" ht="15" customHeight="1" x14ac:dyDescent="0.2">
      <c r="A101" s="506" t="s">
        <v>700</v>
      </c>
      <c r="B101" s="504"/>
      <c r="C101" s="504"/>
      <c r="D101" s="550"/>
      <c r="E101" s="504"/>
      <c r="F101" s="504"/>
      <c r="G101" s="504"/>
      <c r="H101" s="504"/>
    </row>
    <row r="102" spans="1:8" ht="15" customHeight="1" x14ac:dyDescent="0.2">
      <c r="A102" s="506" t="s">
        <v>701</v>
      </c>
      <c r="B102" s="504">
        <v>33</v>
      </c>
      <c r="C102" s="503">
        <v>747.48</v>
      </c>
      <c r="D102" s="505">
        <v>24667</v>
      </c>
      <c r="E102" s="504">
        <v>33</v>
      </c>
      <c r="F102" s="504">
        <v>0</v>
      </c>
      <c r="G102" s="503">
        <v>757.57</v>
      </c>
      <c r="H102" s="503">
        <v>25000</v>
      </c>
    </row>
    <row r="103" spans="1:8" ht="15" customHeight="1" x14ac:dyDescent="0.25">
      <c r="A103" s="549" t="s">
        <v>702</v>
      </c>
      <c r="B103" s="504">
        <f t="shared" ref="B103:H103" si="5">SUM(B98:B102)</f>
        <v>141</v>
      </c>
      <c r="C103" s="503">
        <f t="shared" si="5"/>
        <v>1460.72</v>
      </c>
      <c r="D103" s="505">
        <f t="shared" si="5"/>
        <v>101696.5</v>
      </c>
      <c r="E103" s="504">
        <f t="shared" si="5"/>
        <v>33</v>
      </c>
      <c r="F103" s="504">
        <f t="shared" si="5"/>
        <v>0</v>
      </c>
      <c r="G103" s="503">
        <f t="shared" si="5"/>
        <v>757.57</v>
      </c>
      <c r="H103" s="503">
        <f t="shared" si="5"/>
        <v>25000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E2" sqref="E2"/>
    </sheetView>
  </sheetViews>
  <sheetFormatPr defaultColWidth="9.140625" defaultRowHeight="15" x14ac:dyDescent="0.2"/>
  <cols>
    <col min="1" max="1" width="38.7109375" style="441" customWidth="1"/>
    <col min="2" max="2" width="13.5703125" style="441" customWidth="1"/>
    <col min="3" max="3" width="19.5703125" style="441" customWidth="1"/>
    <col min="4" max="4" width="17.28515625" style="441" customWidth="1"/>
    <col min="5" max="5" width="14.140625" style="441" customWidth="1"/>
    <col min="6" max="6" width="15.140625" style="441" customWidth="1"/>
    <col min="7" max="7" width="18.140625" style="441" customWidth="1"/>
    <col min="8" max="8" width="16.28515625" style="441" customWidth="1"/>
    <col min="9" max="16384" width="9.140625" style="441"/>
  </cols>
  <sheetData>
    <row r="1" spans="1:8" s="438" customFormat="1" ht="20.25" customHeight="1" x14ac:dyDescent="0.45">
      <c r="A1" s="434" t="s">
        <v>131</v>
      </c>
      <c r="B1" s="435"/>
      <c r="C1" s="434" t="s">
        <v>79</v>
      </c>
      <c r="D1" s="435"/>
      <c r="E1" s="375" t="str">
        <f>Revenue!B2</f>
        <v>University of New Orleans</v>
      </c>
      <c r="F1" s="437"/>
      <c r="G1" s="436"/>
      <c r="H1" s="437"/>
    </row>
    <row r="2" spans="1:8" s="438" customFormat="1" ht="21" customHeight="1" x14ac:dyDescent="0.45">
      <c r="A2" s="434" t="s">
        <v>523</v>
      </c>
      <c r="B2" s="435"/>
      <c r="C2" s="435"/>
      <c r="D2" s="435"/>
      <c r="E2" s="435"/>
      <c r="F2" s="435"/>
      <c r="G2" s="435"/>
      <c r="H2" s="435"/>
    </row>
    <row r="3" spans="1:8" s="438" customFormat="1" ht="21" customHeight="1" x14ac:dyDescent="0.45">
      <c r="A3" s="434"/>
      <c r="B3" s="435"/>
      <c r="C3" s="435"/>
      <c r="D3" s="435"/>
      <c r="E3" s="435"/>
      <c r="F3" s="435"/>
      <c r="G3" s="435"/>
      <c r="H3" s="435"/>
    </row>
    <row r="4" spans="1:8" ht="21" customHeight="1" thickBot="1" x14ac:dyDescent="0.3">
      <c r="A4" s="439" t="s">
        <v>524</v>
      </c>
      <c r="B4" s="440"/>
      <c r="C4" s="440"/>
      <c r="D4" s="440"/>
      <c r="E4" s="440"/>
      <c r="F4" s="440"/>
      <c r="G4" s="440"/>
      <c r="H4" s="440"/>
    </row>
    <row r="5" spans="1:8" ht="21" customHeight="1" thickTop="1" x14ac:dyDescent="0.25">
      <c r="A5" s="442"/>
      <c r="B5" s="443" t="s">
        <v>474</v>
      </c>
      <c r="C5" s="443" t="s">
        <v>539</v>
      </c>
      <c r="D5" s="444" t="s">
        <v>135</v>
      </c>
      <c r="E5" s="445" t="s">
        <v>474</v>
      </c>
      <c r="F5" s="446" t="s">
        <v>475</v>
      </c>
      <c r="G5" s="443" t="s">
        <v>539</v>
      </c>
      <c r="H5" s="447" t="s">
        <v>136</v>
      </c>
    </row>
    <row r="6" spans="1:8" ht="15.75" x14ac:dyDescent="0.25">
      <c r="A6" s="448" t="s">
        <v>525</v>
      </c>
      <c r="B6" s="449" t="s">
        <v>475</v>
      </c>
      <c r="C6" s="450" t="s">
        <v>476</v>
      </c>
      <c r="D6" s="451" t="s">
        <v>530</v>
      </c>
      <c r="E6" s="452" t="s">
        <v>477</v>
      </c>
      <c r="F6" s="450" t="s">
        <v>478</v>
      </c>
      <c r="G6" s="450" t="s">
        <v>476</v>
      </c>
      <c r="H6" s="501" t="s">
        <v>564</v>
      </c>
    </row>
    <row r="7" spans="1:8" x14ac:dyDescent="0.2">
      <c r="A7" s="506" t="s">
        <v>579</v>
      </c>
      <c r="B7" s="504">
        <v>311</v>
      </c>
      <c r="C7" s="503">
        <v>341.25</v>
      </c>
      <c r="D7" s="505">
        <v>106127.81</v>
      </c>
      <c r="E7" s="504">
        <v>311</v>
      </c>
      <c r="F7" s="504">
        <v>0</v>
      </c>
      <c r="G7" s="503">
        <v>321.54000000000002</v>
      </c>
      <c r="H7" s="503">
        <v>100000</v>
      </c>
    </row>
    <row r="8" spans="1:8" x14ac:dyDescent="0.2">
      <c r="A8" s="506" t="s">
        <v>578</v>
      </c>
      <c r="B8" s="504"/>
      <c r="C8" s="503"/>
      <c r="D8" s="505"/>
      <c r="E8" s="504">
        <v>2</v>
      </c>
      <c r="F8" s="504">
        <v>0</v>
      </c>
      <c r="G8" s="503">
        <v>2500</v>
      </c>
      <c r="H8" s="503">
        <v>5000</v>
      </c>
    </row>
    <row r="9" spans="1:8" x14ac:dyDescent="0.2">
      <c r="A9" s="453"/>
      <c r="B9" s="454"/>
      <c r="C9" s="453"/>
      <c r="D9" s="455"/>
      <c r="E9" s="456"/>
      <c r="F9" s="454"/>
      <c r="G9" s="457"/>
      <c r="H9" s="457"/>
    </row>
    <row r="10" spans="1:8" x14ac:dyDescent="0.2">
      <c r="A10" s="453"/>
      <c r="B10" s="454"/>
      <c r="C10" s="453"/>
      <c r="D10" s="455"/>
      <c r="E10" s="456"/>
      <c r="F10" s="454"/>
      <c r="G10" s="457"/>
      <c r="H10" s="457"/>
    </row>
    <row r="11" spans="1:8" x14ac:dyDescent="0.2">
      <c r="A11" s="453"/>
      <c r="B11" s="454"/>
      <c r="C11" s="453"/>
      <c r="D11" s="455"/>
      <c r="E11" s="456"/>
      <c r="F11" s="454"/>
      <c r="G11" s="457"/>
      <c r="H11" s="457"/>
    </row>
    <row r="12" spans="1:8" x14ac:dyDescent="0.2">
      <c r="A12" s="453"/>
      <c r="B12" s="454"/>
      <c r="C12" s="453"/>
      <c r="D12" s="455"/>
      <c r="E12" s="456"/>
      <c r="F12" s="454"/>
      <c r="G12" s="457"/>
      <c r="H12" s="457"/>
    </row>
    <row r="13" spans="1:8" x14ac:dyDescent="0.2">
      <c r="A13" s="453"/>
      <c r="B13" s="454"/>
      <c r="C13" s="453"/>
      <c r="D13" s="455"/>
      <c r="E13" s="456"/>
      <c r="F13" s="454"/>
      <c r="G13" s="457"/>
      <c r="H13" s="457"/>
    </row>
    <row r="14" spans="1:8" x14ac:dyDescent="0.2">
      <c r="A14" s="453"/>
      <c r="B14" s="454"/>
      <c r="C14" s="453"/>
      <c r="D14" s="455"/>
      <c r="E14" s="456"/>
      <c r="F14" s="454"/>
      <c r="G14" s="457"/>
      <c r="H14" s="457"/>
    </row>
    <row r="15" spans="1:8" x14ac:dyDescent="0.2">
      <c r="A15" s="453"/>
      <c r="B15" s="454"/>
      <c r="C15" s="453"/>
      <c r="D15" s="455"/>
      <c r="E15" s="456"/>
      <c r="F15" s="454"/>
      <c r="G15" s="457"/>
      <c r="H15" s="457"/>
    </row>
    <row r="16" spans="1:8" x14ac:dyDescent="0.2">
      <c r="A16" s="453"/>
      <c r="B16" s="454"/>
      <c r="C16" s="453"/>
      <c r="D16" s="455"/>
      <c r="E16" s="456"/>
      <c r="F16" s="454"/>
      <c r="G16" s="457"/>
      <c r="H16" s="457"/>
    </row>
    <row r="17" spans="1:8" x14ac:dyDescent="0.2">
      <c r="A17" s="453"/>
      <c r="B17" s="454"/>
      <c r="C17" s="453"/>
      <c r="D17" s="455"/>
      <c r="E17" s="456"/>
      <c r="F17" s="454"/>
      <c r="G17" s="457"/>
      <c r="H17" s="457"/>
    </row>
    <row r="18" spans="1:8" x14ac:dyDescent="0.2">
      <c r="A18" s="453"/>
      <c r="B18" s="454"/>
      <c r="C18" s="453"/>
      <c r="D18" s="455"/>
      <c r="E18" s="456"/>
      <c r="F18" s="454"/>
      <c r="G18" s="457"/>
      <c r="H18" s="457"/>
    </row>
    <row r="19" spans="1:8" x14ac:dyDescent="0.2">
      <c r="A19" s="453"/>
      <c r="B19" s="454"/>
      <c r="C19" s="453"/>
      <c r="D19" s="455"/>
      <c r="E19" s="456"/>
      <c r="F19" s="454"/>
      <c r="G19" s="457"/>
      <c r="H19" s="457"/>
    </row>
    <row r="20" spans="1:8" x14ac:dyDescent="0.2">
      <c r="A20" s="453"/>
      <c r="B20" s="454"/>
      <c r="C20" s="453"/>
      <c r="D20" s="455"/>
      <c r="E20" s="456"/>
      <c r="F20" s="454"/>
      <c r="G20" s="457"/>
      <c r="H20" s="457"/>
    </row>
    <row r="21" spans="1:8" x14ac:dyDescent="0.2">
      <c r="A21" s="453"/>
      <c r="B21" s="454"/>
      <c r="C21" s="453"/>
      <c r="D21" s="455"/>
      <c r="E21" s="456"/>
      <c r="F21" s="454"/>
      <c r="G21" s="457"/>
      <c r="H21" s="457"/>
    </row>
    <row r="22" spans="1:8" x14ac:dyDescent="0.2">
      <c r="A22" s="453"/>
      <c r="B22" s="454"/>
      <c r="C22" s="453"/>
      <c r="D22" s="455"/>
      <c r="E22" s="456"/>
      <c r="F22" s="454"/>
      <c r="G22" s="457"/>
      <c r="H22" s="457"/>
    </row>
    <row r="23" spans="1:8" x14ac:dyDescent="0.2">
      <c r="A23" s="453"/>
      <c r="B23" s="454"/>
      <c r="C23" s="453"/>
      <c r="D23" s="455"/>
      <c r="E23" s="456"/>
      <c r="F23" s="454"/>
      <c r="G23" s="457"/>
      <c r="H23" s="457"/>
    </row>
    <row r="24" spans="1:8" x14ac:dyDescent="0.2">
      <c r="A24" s="453"/>
      <c r="B24" s="454"/>
      <c r="C24" s="453"/>
      <c r="D24" s="455"/>
      <c r="E24" s="456"/>
      <c r="F24" s="454"/>
      <c r="G24" s="457"/>
      <c r="H24" s="457"/>
    </row>
    <row r="25" spans="1:8" x14ac:dyDescent="0.2">
      <c r="A25" s="453"/>
      <c r="B25" s="454"/>
      <c r="C25" s="453"/>
      <c r="D25" s="455"/>
      <c r="E25" s="456"/>
      <c r="F25" s="454"/>
      <c r="G25" s="457"/>
      <c r="H25" s="457"/>
    </row>
    <row r="26" spans="1:8" x14ac:dyDescent="0.2">
      <c r="A26" s="453"/>
      <c r="B26" s="454"/>
      <c r="C26" s="453"/>
      <c r="D26" s="455"/>
      <c r="E26" s="456"/>
      <c r="F26" s="454"/>
      <c r="G26" s="457"/>
      <c r="H26" s="457"/>
    </row>
    <row r="27" spans="1:8" x14ac:dyDescent="0.2">
      <c r="A27" s="453"/>
      <c r="B27" s="454"/>
      <c r="C27" s="453"/>
      <c r="D27" s="455"/>
      <c r="E27" s="456"/>
      <c r="F27" s="454"/>
      <c r="G27" s="457"/>
      <c r="H27" s="457"/>
    </row>
    <row r="28" spans="1:8" x14ac:dyDescent="0.2">
      <c r="A28" s="453"/>
      <c r="B28" s="454"/>
      <c r="C28" s="453"/>
      <c r="D28" s="455"/>
      <c r="E28" s="456"/>
      <c r="F28" s="454"/>
      <c r="G28" s="457"/>
      <c r="H28" s="457"/>
    </row>
    <row r="29" spans="1:8" x14ac:dyDescent="0.2">
      <c r="A29" s="453"/>
      <c r="B29" s="454"/>
      <c r="C29" s="453"/>
      <c r="D29" s="455"/>
      <c r="E29" s="456"/>
      <c r="F29" s="454"/>
      <c r="G29" s="457"/>
      <c r="H29" s="457"/>
    </row>
    <row r="30" spans="1:8" x14ac:dyDescent="0.2">
      <c r="A30" s="453"/>
      <c r="B30" s="454"/>
      <c r="C30" s="453"/>
      <c r="D30" s="455"/>
      <c r="E30" s="456"/>
      <c r="F30" s="454"/>
      <c r="G30" s="457"/>
      <c r="H30" s="457"/>
    </row>
    <row r="31" spans="1:8" x14ac:dyDescent="0.2">
      <c r="A31" s="453"/>
      <c r="B31" s="454"/>
      <c r="C31" s="453"/>
      <c r="D31" s="455"/>
      <c r="E31" s="456"/>
      <c r="F31" s="454"/>
      <c r="G31" s="457"/>
      <c r="H31" s="457"/>
    </row>
    <row r="32" spans="1:8" x14ac:dyDescent="0.2">
      <c r="A32" s="453"/>
      <c r="B32" s="454"/>
      <c r="C32" s="453"/>
      <c r="D32" s="455"/>
      <c r="E32" s="456"/>
      <c r="F32" s="454"/>
      <c r="G32" s="457"/>
      <c r="H32" s="457"/>
    </row>
    <row r="33" spans="1:8" x14ac:dyDescent="0.2">
      <c r="A33" s="453"/>
      <c r="B33" s="454"/>
      <c r="C33" s="453"/>
      <c r="D33" s="455"/>
      <c r="E33" s="456"/>
      <c r="F33" s="454"/>
      <c r="G33" s="457"/>
      <c r="H33" s="457"/>
    </row>
    <row r="34" spans="1:8" x14ac:dyDescent="0.2">
      <c r="A34" s="453"/>
      <c r="B34" s="454"/>
      <c r="C34" s="453"/>
      <c r="D34" s="455"/>
      <c r="E34" s="456"/>
      <c r="F34" s="454"/>
      <c r="G34" s="457"/>
      <c r="H34" s="457"/>
    </row>
    <row r="35" spans="1:8" x14ac:dyDescent="0.2">
      <c r="A35" s="453"/>
      <c r="B35" s="454"/>
      <c r="C35" s="453"/>
      <c r="D35" s="455"/>
      <c r="E35" s="456"/>
      <c r="F35" s="454"/>
      <c r="G35" s="457"/>
      <c r="H35" s="457"/>
    </row>
    <row r="36" spans="1:8" x14ac:dyDescent="0.2">
      <c r="A36" s="453"/>
      <c r="B36" s="454"/>
      <c r="C36" s="453"/>
      <c r="D36" s="455"/>
      <c r="E36" s="456"/>
      <c r="F36" s="454"/>
      <c r="G36" s="457"/>
      <c r="H36" s="457"/>
    </row>
    <row r="37" spans="1:8" x14ac:dyDescent="0.2">
      <c r="A37" s="453"/>
      <c r="B37" s="454"/>
      <c r="C37" s="453"/>
      <c r="D37" s="455"/>
      <c r="E37" s="456"/>
      <c r="F37" s="454"/>
      <c r="G37" s="457"/>
      <c r="H37" s="45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D17" sqref="D17"/>
    </sheetView>
  </sheetViews>
  <sheetFormatPr defaultColWidth="12.42578125" defaultRowHeight="15" customHeight="1" x14ac:dyDescent="0.2"/>
  <cols>
    <col min="1" max="1" width="74" style="65" customWidth="1"/>
    <col min="2" max="4" width="36.42578125" style="105" customWidth="1"/>
    <col min="5" max="16384" width="12.42578125" style="65"/>
  </cols>
  <sheetData>
    <row r="1" spans="1:6" s="339" customFormat="1" ht="20.100000000000001" customHeight="1" x14ac:dyDescent="0.25">
      <c r="A1" s="333" t="s">
        <v>131</v>
      </c>
      <c r="B1" s="335"/>
      <c r="C1" s="335"/>
      <c r="D1" s="335"/>
    </row>
    <row r="2" spans="1:6" s="339" customFormat="1" ht="20.100000000000001" customHeight="1" x14ac:dyDescent="0.25">
      <c r="A2" s="333" t="s">
        <v>286</v>
      </c>
      <c r="B2" s="336" t="s">
        <v>79</v>
      </c>
      <c r="C2" s="337" t="str">
        <f>Revenue!B2</f>
        <v>University of New Orleans</v>
      </c>
      <c r="D2" s="338"/>
    </row>
    <row r="3" spans="1:6" s="339" customFormat="1" ht="20.100000000000001" customHeight="1" thickBot="1" x14ac:dyDescent="0.3">
      <c r="A3" s="333" t="s">
        <v>287</v>
      </c>
      <c r="B3" s="335"/>
      <c r="C3" s="335"/>
      <c r="D3" s="335"/>
      <c r="E3" s="340"/>
      <c r="F3" s="340"/>
    </row>
    <row r="4" spans="1:6" ht="15" customHeight="1" thickTop="1" x14ac:dyDescent="0.25">
      <c r="A4" s="106"/>
      <c r="B4" s="107" t="s">
        <v>288</v>
      </c>
      <c r="C4" s="107" t="s">
        <v>136</v>
      </c>
      <c r="D4" s="464" t="s">
        <v>136</v>
      </c>
    </row>
    <row r="5" spans="1:6" ht="15" customHeight="1" thickBot="1" x14ac:dyDescent="0.3">
      <c r="A5" s="108" t="s">
        <v>289</v>
      </c>
      <c r="B5" s="355" t="s">
        <v>530</v>
      </c>
      <c r="C5" s="463" t="s">
        <v>530</v>
      </c>
      <c r="D5" s="502" t="s">
        <v>564</v>
      </c>
    </row>
    <row r="6" spans="1:6" ht="15" customHeight="1" x14ac:dyDescent="0.2">
      <c r="A6" s="109" t="s">
        <v>290</v>
      </c>
      <c r="B6" s="110">
        <f>Instruction!F18+Research!F18+'Public Service'!F18+'Academic Supp'!F18+'Student Services'!F18+'Institutional Supp'!F18+Scholarships!F18+'OP&amp;M'!F18+Hospitals!F18+Transfers!F18+Other!F18</f>
        <v>90219.76</v>
      </c>
      <c r="C6" s="111">
        <f>Instruction!H18+Research!H18+'Public Service'!H18+'Academic Supp'!H18+'Student Services'!H18+'Institutional Supp'!H18+Scholarships!H18+'OP&amp;M'!H18+Hospitals!H18+Transfers!H18+Other!H18</f>
        <v>0</v>
      </c>
      <c r="D6" s="112">
        <f>Instruction!J18+Research!J18+'Public Service'!J18+'Academic Supp'!J18+'Student Services'!J18+'Institutional Supp'!J18+Scholarships!J18+'OP&amp;M'!J18+Hospitals!J18+Transfers!J18+Other!J18</f>
        <v>70000</v>
      </c>
    </row>
    <row r="7" spans="1:6" ht="15" customHeight="1" x14ac:dyDescent="0.2">
      <c r="A7" s="109" t="s">
        <v>291</v>
      </c>
      <c r="B7" s="113">
        <f>Instruction!F19+Research!F19+'Public Service'!F19+'Academic Supp'!F19+'Student Services'!F19+'Institutional Supp'!F19+Scholarships!F19+'OP&amp;M'!F19+Hospitals!F19+Transfers!F19+Other!F19</f>
        <v>0</v>
      </c>
      <c r="C7" s="114">
        <f>Instruction!H19+Research!H19+'Public Service'!H19+'Academic Supp'!H19+'Student Services'!H19+'Institutional Supp'!H19+Scholarships!H19+'OP&amp;M'!H19+Hospitals!H19+Transfers!H19+Other!H19</f>
        <v>0</v>
      </c>
      <c r="D7" s="115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09" t="s">
        <v>292</v>
      </c>
      <c r="B8" s="113">
        <f>Instruction!F20+Research!F20+'Public Service'!F20+'Academic Supp'!F20+'Student Services'!F20+'Institutional Supp'!F20+Scholarships!F20+'OP&amp;M'!F20+Hospitals!F20+Transfers!F20+Other!F20</f>
        <v>0</v>
      </c>
      <c r="C8" s="114">
        <f>Instruction!H20+Research!H20+'Public Service'!H20+'Academic Supp'!H20+'Student Services'!H20+'Institutional Supp'!H20+Scholarships!H20+'OP&amp;M'!H20+Hospitals!H20+Transfers!H20+Other!H20</f>
        <v>0</v>
      </c>
      <c r="D8" s="115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09" t="s">
        <v>91</v>
      </c>
      <c r="B9" s="113">
        <f>Instruction!F21+Research!F21+'Public Service'!F21+'Academic Supp'!F21+'Student Services'!F21+'Institutional Supp'!F21+Scholarships!F21+'OP&amp;M'!F21+Hospitals!F21+Transfers!F21+Other!F21</f>
        <v>131993.79</v>
      </c>
      <c r="C9" s="114">
        <f>Instruction!H21+Research!H21+'Public Service'!H21+'Academic Supp'!H21+'Student Services'!H21+'Institutional Supp'!H21+Scholarships!H21+'OP&amp;M'!H21+Hospitals!H21+Transfers!H21+Other!H21</f>
        <v>70000</v>
      </c>
      <c r="D9" s="115">
        <f>Instruction!J21+Research!J21+'Public Service'!J21+'Academic Supp'!J21+'Student Services'!J21+'Institutional Supp'!J21+Scholarships!J21+'OP&amp;M'!J21+Hospitals!J21+Transfers!J21+Other!J21</f>
        <v>100000</v>
      </c>
    </row>
    <row r="10" spans="1:6" ht="15" customHeight="1" x14ac:dyDescent="0.2">
      <c r="A10" s="109" t="s">
        <v>293</v>
      </c>
      <c r="B10" s="113">
        <f>Instruction!F22+Research!F22+'Public Service'!F22+'Academic Supp'!F22+'Student Services'!F22+'Institutional Supp'!F22+Scholarships!F22+'OP&amp;M'!F22+Hospitals!F22+Transfers!F22+Other!F22</f>
        <v>0</v>
      </c>
      <c r="C10" s="114">
        <f>Instruction!H22+Research!H22+'Public Service'!H22+'Academic Supp'!H22+'Student Services'!H22+'Institutional Supp'!H22+Scholarships!H22+'OP&amp;M'!H22+Hospitals!H22+Transfers!H22+Other!H22</f>
        <v>0</v>
      </c>
      <c r="D10" s="115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09" t="s">
        <v>93</v>
      </c>
      <c r="B11" s="113">
        <f>Instruction!F23+Research!F23+'Public Service'!F23+'Academic Supp'!F23+'Student Services'!F23+'Institutional Supp'!F23+Scholarships!F23+'OP&amp;M'!F23+Hospitals!F23+Transfers!F23+Other!F23</f>
        <v>0</v>
      </c>
      <c r="C11" s="114">
        <f>Instruction!H23+Research!H23+'Public Service'!H23+'Academic Supp'!H23+'Student Services'!H23+'Institutional Supp'!H23+Scholarships!H23+'OP&amp;M'!H23+Hospitals!H23+Transfers!H23+Other!H23</f>
        <v>0</v>
      </c>
      <c r="D11" s="115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09" t="s">
        <v>128</v>
      </c>
      <c r="B12" s="113">
        <f>Instruction!F24+Research!F24+'Public Service'!F24+'Academic Supp'!F24+'Student Services'!F24+'Institutional Supp'!F24+Scholarships!F24+'OP&amp;M'!F24+Hospitals!F24+Transfers!F24+Other!F24</f>
        <v>0</v>
      </c>
      <c r="C12" s="114">
        <f>Instruction!H24+Research!H24+'Public Service'!H24+'Academic Supp'!H24+'Student Services'!H24+'Institutional Supp'!H24+Scholarships!H24+'OP&amp;M'!H24+Hospitals!H24+Transfers!H24+Other!H24</f>
        <v>0</v>
      </c>
      <c r="D12" s="115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09" t="s">
        <v>129</v>
      </c>
      <c r="B13" s="113">
        <f>Instruction!F25+Research!F25+'Public Service'!F25+'Academic Supp'!F25+'Student Services'!F25+'Institutional Supp'!F25+Scholarships!F25+'OP&amp;M'!F25+Hospitals!F25+Transfers!F25+Other!F25</f>
        <v>64103.5</v>
      </c>
      <c r="C13" s="114">
        <f>Instruction!H25+Research!H25+'Public Service'!H25+'Academic Supp'!H25+'Student Services'!H25+'Institutional Supp'!H25+Scholarships!H25+'OP&amp;M'!H25+Hospitals!H25+Transfers!H25+Other!H25</f>
        <v>0</v>
      </c>
      <c r="D13" s="115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09" t="s">
        <v>294</v>
      </c>
      <c r="B14" s="113">
        <f>Instruction!F26+Research!F26+'Public Service'!F26+'Academic Supp'!F26+'Student Services'!F26+'Institutional Supp'!F26+Scholarships!F26+'OP&amp;M'!F26+Hospitals!F26+Transfers!F26+Other!F26</f>
        <v>672215.19</v>
      </c>
      <c r="C14" s="114">
        <f>Instruction!H26+Research!H26+'Public Service'!H26+'Academic Supp'!H26+'Student Services'!H26+'Institutional Supp'!H26+Scholarships!H26+'OP&amp;M'!H26+Hospitals!H26+Transfers!H26+Other!H26</f>
        <v>1719693</v>
      </c>
      <c r="D14" s="116">
        <f>Instruction!J26+Research!J26+'Public Service'!J26+'Academic Supp'!J26+'Student Services'!J26+'Institutional Supp'!J26+Scholarships!J26+'OP&amp;M'!J26+Hospitals!J26+Transfers!J26+Other!J26</f>
        <v>1284040</v>
      </c>
    </row>
    <row r="15" spans="1:6" s="120" customFormat="1" ht="15" customHeight="1" thickBot="1" x14ac:dyDescent="0.3">
      <c r="A15" s="117" t="s">
        <v>295</v>
      </c>
      <c r="B15" s="118">
        <f>SUM(B6:B14)</f>
        <v>958532.24</v>
      </c>
      <c r="C15" s="118">
        <f>SUM(C6:C14)</f>
        <v>1789693</v>
      </c>
      <c r="D15" s="119">
        <f>SUM(D6:D14)</f>
        <v>1454040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E26" sqref="E26"/>
    </sheetView>
  </sheetViews>
  <sheetFormatPr defaultColWidth="9.140625" defaultRowHeight="15" customHeight="1" x14ac:dyDescent="0.2"/>
  <cols>
    <col min="1" max="1" width="17.85546875" style="65" customWidth="1"/>
    <col min="2" max="2" width="58.85546875" style="65" customWidth="1"/>
    <col min="3" max="3" width="23.5703125" style="65" customWidth="1"/>
    <col min="4" max="4" width="27" style="65" customWidth="1"/>
    <col min="5" max="5" width="22.85546875" style="65" customWidth="1"/>
    <col min="6" max="6" width="21.42578125" style="65" customWidth="1"/>
    <col min="7" max="7" width="24.85546875" style="65" customWidth="1"/>
    <col min="8" max="8" width="20.140625" style="65" customWidth="1"/>
    <col min="9" max="9" width="22.85546875" style="65" customWidth="1"/>
    <col min="10" max="16384" width="9.140625" style="65"/>
  </cols>
  <sheetData>
    <row r="1" spans="1:9" ht="20.100000000000001" customHeight="1" x14ac:dyDescent="0.25">
      <c r="A1" s="63" t="s">
        <v>131</v>
      </c>
      <c r="B1" s="64"/>
      <c r="C1" s="64"/>
      <c r="D1" s="64"/>
      <c r="G1" s="63" t="s">
        <v>79</v>
      </c>
      <c r="H1" s="66" t="str">
        <f>Revenue!B2</f>
        <v>University of New Orleans</v>
      </c>
      <c r="I1" s="66"/>
    </row>
    <row r="2" spans="1:9" ht="20.100000000000001" customHeight="1" thickBot="1" x14ac:dyDescent="0.3">
      <c r="A2" s="63" t="s">
        <v>300</v>
      </c>
      <c r="B2" s="64"/>
      <c r="C2" s="70"/>
      <c r="D2" s="70"/>
      <c r="E2" s="70"/>
      <c r="G2" s="63"/>
      <c r="H2" s="89"/>
      <c r="I2" s="89"/>
    </row>
    <row r="3" spans="1:9" ht="20.100000000000001" customHeight="1" thickBot="1" x14ac:dyDescent="0.3">
      <c r="A3" s="63" t="s">
        <v>301</v>
      </c>
      <c r="B3" s="466"/>
      <c r="C3" s="559" t="s">
        <v>566</v>
      </c>
      <c r="D3" s="560"/>
      <c r="E3" s="560"/>
      <c r="F3" s="560"/>
      <c r="G3" s="560"/>
      <c r="H3" s="560"/>
      <c r="I3" s="561"/>
    </row>
    <row r="4" spans="1:9" ht="15" customHeight="1" x14ac:dyDescent="0.2">
      <c r="A4" s="556" t="s">
        <v>117</v>
      </c>
      <c r="B4" s="553" t="s">
        <v>302</v>
      </c>
      <c r="C4" s="562" t="s">
        <v>542</v>
      </c>
      <c r="D4" s="562" t="s">
        <v>340</v>
      </c>
      <c r="E4" s="562" t="s">
        <v>341</v>
      </c>
      <c r="F4" s="562" t="s">
        <v>351</v>
      </c>
      <c r="G4" s="562" t="s">
        <v>344</v>
      </c>
      <c r="H4" s="565" t="s">
        <v>541</v>
      </c>
      <c r="I4" s="568" t="s">
        <v>303</v>
      </c>
    </row>
    <row r="5" spans="1:9" ht="15" customHeight="1" x14ac:dyDescent="0.2">
      <c r="A5" s="557"/>
      <c r="B5" s="554"/>
      <c r="C5" s="563"/>
      <c r="D5" s="563"/>
      <c r="E5" s="563"/>
      <c r="F5" s="563"/>
      <c r="G5" s="563"/>
      <c r="H5" s="566"/>
      <c r="I5" s="569"/>
    </row>
    <row r="6" spans="1:9" ht="15" customHeight="1" thickBot="1" x14ac:dyDescent="0.25">
      <c r="A6" s="558"/>
      <c r="B6" s="555"/>
      <c r="C6" s="564"/>
      <c r="D6" s="564"/>
      <c r="E6" s="564"/>
      <c r="F6" s="564"/>
      <c r="G6" s="564"/>
      <c r="H6" s="567"/>
      <c r="I6" s="570"/>
    </row>
    <row r="7" spans="1:9" ht="15" customHeight="1" x14ac:dyDescent="0.2">
      <c r="A7" s="92"/>
      <c r="B7" s="93" t="s">
        <v>54</v>
      </c>
      <c r="C7" s="94">
        <f>Athletics!C8</f>
        <v>0</v>
      </c>
      <c r="D7" s="94">
        <f>Athletics!F8</f>
        <v>36171</v>
      </c>
      <c r="E7" s="94">
        <f>Athletics!I8</f>
        <v>59637</v>
      </c>
      <c r="F7" s="94">
        <f>Athletics!L8</f>
        <v>4000</v>
      </c>
      <c r="G7" s="95" t="s">
        <v>335</v>
      </c>
      <c r="H7" s="94">
        <f>Athletics!R8</f>
        <v>3000</v>
      </c>
      <c r="I7" s="96">
        <f>SUM(C7:H7)</f>
        <v>102808</v>
      </c>
    </row>
    <row r="8" spans="1:9" ht="15" customHeight="1" x14ac:dyDescent="0.2">
      <c r="A8" s="92" t="s">
        <v>305</v>
      </c>
      <c r="B8" s="93" t="s">
        <v>55</v>
      </c>
      <c r="C8" s="97" t="s">
        <v>306</v>
      </c>
      <c r="D8" s="97" t="s">
        <v>307</v>
      </c>
      <c r="E8" s="97" t="s">
        <v>308</v>
      </c>
      <c r="F8" s="97" t="s">
        <v>308</v>
      </c>
      <c r="G8" s="98" t="s">
        <v>304</v>
      </c>
      <c r="H8" s="94">
        <f>Athletics!R9</f>
        <v>0</v>
      </c>
      <c r="I8" s="96">
        <f t="shared" ref="I8:I22" si="0">SUM(C8:H8)</f>
        <v>0</v>
      </c>
    </row>
    <row r="9" spans="1:9" ht="15" customHeight="1" x14ac:dyDescent="0.2">
      <c r="A9" s="92" t="s">
        <v>309</v>
      </c>
      <c r="B9" s="93" t="s">
        <v>310</v>
      </c>
      <c r="C9" s="94">
        <f>Athletics!C10</f>
        <v>0</v>
      </c>
      <c r="D9" s="94">
        <f>Athletics!F10</f>
        <v>0</v>
      </c>
      <c r="E9" s="94">
        <f>Athletics!I10</f>
        <v>0</v>
      </c>
      <c r="F9" s="94">
        <f>Athletics!L10</f>
        <v>0</v>
      </c>
      <c r="G9" s="98" t="s">
        <v>304</v>
      </c>
      <c r="H9" s="94">
        <f>Athletics!R10</f>
        <v>0</v>
      </c>
      <c r="I9" s="96">
        <f t="shared" si="0"/>
        <v>0</v>
      </c>
    </row>
    <row r="10" spans="1:9" ht="15" customHeight="1" x14ac:dyDescent="0.2">
      <c r="A10" s="92" t="s">
        <v>311</v>
      </c>
      <c r="B10" s="93" t="s">
        <v>57</v>
      </c>
      <c r="C10" s="94">
        <f>Athletics!C11</f>
        <v>0</v>
      </c>
      <c r="D10" s="94">
        <f>Athletics!F11</f>
        <v>175000</v>
      </c>
      <c r="E10" s="94">
        <f>Athletics!I11</f>
        <v>13000</v>
      </c>
      <c r="F10" s="94">
        <f>Athletics!L11</f>
        <v>293000</v>
      </c>
      <c r="G10" s="98" t="s">
        <v>304</v>
      </c>
      <c r="H10" s="94">
        <f>Athletics!R11</f>
        <v>0</v>
      </c>
      <c r="I10" s="96">
        <f t="shared" si="0"/>
        <v>481000</v>
      </c>
    </row>
    <row r="11" spans="1:9" ht="15" customHeight="1" x14ac:dyDescent="0.2">
      <c r="A11" s="92" t="s">
        <v>309</v>
      </c>
      <c r="B11" s="93" t="s">
        <v>312</v>
      </c>
      <c r="C11" s="97" t="s">
        <v>306</v>
      </c>
      <c r="D11" s="97" t="s">
        <v>313</v>
      </c>
      <c r="E11" s="97" t="s">
        <v>306</v>
      </c>
      <c r="F11" s="97" t="s">
        <v>306</v>
      </c>
      <c r="G11" s="98" t="s">
        <v>304</v>
      </c>
      <c r="H11" s="94">
        <f>Athletics!R12</f>
        <v>159071</v>
      </c>
      <c r="I11" s="96">
        <f t="shared" si="0"/>
        <v>159071</v>
      </c>
    </row>
    <row r="12" spans="1:9" ht="15" customHeight="1" x14ac:dyDescent="0.2">
      <c r="A12" s="92" t="s">
        <v>314</v>
      </c>
      <c r="B12" s="93" t="s">
        <v>315</v>
      </c>
      <c r="C12" s="97" t="s">
        <v>306</v>
      </c>
      <c r="D12" s="97" t="s">
        <v>307</v>
      </c>
      <c r="E12" s="97" t="s">
        <v>308</v>
      </c>
      <c r="F12" s="97" t="s">
        <v>308</v>
      </c>
      <c r="G12" s="98" t="s">
        <v>304</v>
      </c>
      <c r="H12" s="94">
        <f>Athletics!R13</f>
        <v>1080102</v>
      </c>
      <c r="I12" s="96">
        <f t="shared" si="0"/>
        <v>1080102</v>
      </c>
    </row>
    <row r="13" spans="1:9" ht="15" customHeight="1" x14ac:dyDescent="0.2">
      <c r="A13" s="92" t="s">
        <v>316</v>
      </c>
      <c r="B13" s="93" t="s">
        <v>60</v>
      </c>
      <c r="C13" s="94">
        <f>Athletics!C14</f>
        <v>0</v>
      </c>
      <c r="D13" s="94">
        <f>Athletics!F14</f>
        <v>0</v>
      </c>
      <c r="E13" s="94">
        <f>Athletics!I14</f>
        <v>0</v>
      </c>
      <c r="F13" s="94">
        <f>Athletics!L14</f>
        <v>0</v>
      </c>
      <c r="G13" s="98" t="s">
        <v>304</v>
      </c>
      <c r="H13" s="94">
        <f>Athletics!R14</f>
        <v>0</v>
      </c>
      <c r="I13" s="96">
        <f t="shared" si="0"/>
        <v>0</v>
      </c>
    </row>
    <row r="14" spans="1:9" ht="15" customHeight="1" x14ac:dyDescent="0.2">
      <c r="A14" s="92" t="s">
        <v>309</v>
      </c>
      <c r="B14" s="93" t="s">
        <v>61</v>
      </c>
      <c r="C14" s="94">
        <f>Athletics!C15</f>
        <v>0</v>
      </c>
      <c r="D14" s="94">
        <f>Athletics!F15</f>
        <v>0</v>
      </c>
      <c r="E14" s="94">
        <f>Athletics!I15</f>
        <v>0</v>
      </c>
      <c r="F14" s="94">
        <f>Athletics!L15</f>
        <v>0</v>
      </c>
      <c r="G14" s="98" t="s">
        <v>304</v>
      </c>
      <c r="H14" s="94">
        <f>Athletics!R15</f>
        <v>336363</v>
      </c>
      <c r="I14" s="96">
        <f>SUM(C14:H14)</f>
        <v>336363</v>
      </c>
    </row>
    <row r="15" spans="1:9" ht="15" customHeight="1" x14ac:dyDescent="0.2">
      <c r="A15" s="92"/>
      <c r="B15" s="93" t="s">
        <v>62</v>
      </c>
      <c r="C15" s="94">
        <f>Athletics!C16</f>
        <v>0</v>
      </c>
      <c r="D15" s="94">
        <f>Athletics!F16</f>
        <v>0</v>
      </c>
      <c r="E15" s="94">
        <f>Athletics!I16</f>
        <v>0</v>
      </c>
      <c r="F15" s="94">
        <f>Athletics!L16</f>
        <v>0</v>
      </c>
      <c r="G15" s="98" t="s">
        <v>304</v>
      </c>
      <c r="H15" s="94">
        <f>Athletics!R16</f>
        <v>0</v>
      </c>
      <c r="I15" s="96">
        <f t="shared" si="0"/>
        <v>0</v>
      </c>
    </row>
    <row r="16" spans="1:9" ht="15" customHeight="1" x14ac:dyDescent="0.2">
      <c r="A16" s="92"/>
      <c r="B16" s="93" t="s">
        <v>63</v>
      </c>
      <c r="C16" s="94">
        <f>Athletics!C17</f>
        <v>0</v>
      </c>
      <c r="D16" s="94">
        <f>Athletics!F17</f>
        <v>0</v>
      </c>
      <c r="E16" s="94">
        <f>Athletics!I17</f>
        <v>0</v>
      </c>
      <c r="F16" s="94">
        <f>Athletics!L17</f>
        <v>0</v>
      </c>
      <c r="G16" s="98" t="s">
        <v>304</v>
      </c>
      <c r="H16" s="94">
        <f>Athletics!R17</f>
        <v>0</v>
      </c>
      <c r="I16" s="96">
        <f t="shared" si="0"/>
        <v>0</v>
      </c>
    </row>
    <row r="17" spans="1:9" ht="15" customHeight="1" x14ac:dyDescent="0.2">
      <c r="A17" s="92" t="s">
        <v>237</v>
      </c>
      <c r="B17" s="93" t="s">
        <v>64</v>
      </c>
      <c r="C17" s="94">
        <f>Athletics!C18</f>
        <v>0</v>
      </c>
      <c r="D17" s="94">
        <f>Athletics!F18</f>
        <v>631</v>
      </c>
      <c r="E17" s="94">
        <f>Athletics!I18</f>
        <v>57916</v>
      </c>
      <c r="F17" s="94">
        <f>Athletics!L18</f>
        <v>1289</v>
      </c>
      <c r="G17" s="94">
        <f>Athletics!O18</f>
        <v>0</v>
      </c>
      <c r="H17" s="94">
        <f>Athletics!R18</f>
        <v>19977</v>
      </c>
      <c r="I17" s="96">
        <f t="shared" si="0"/>
        <v>79813</v>
      </c>
    </row>
    <row r="18" spans="1:9" ht="15" customHeight="1" x14ac:dyDescent="0.2">
      <c r="A18" s="92" t="s">
        <v>237</v>
      </c>
      <c r="B18" s="93" t="s">
        <v>317</v>
      </c>
      <c r="C18" s="94">
        <f>Athletics!C19</f>
        <v>0</v>
      </c>
      <c r="D18" s="94">
        <f>Athletics!F19</f>
        <v>0</v>
      </c>
      <c r="E18" s="94">
        <f>Athletics!I19</f>
        <v>0</v>
      </c>
      <c r="F18" s="94">
        <f>Athletics!L19</f>
        <v>0</v>
      </c>
      <c r="G18" s="98" t="s">
        <v>304</v>
      </c>
      <c r="H18" s="94">
        <f>Athletics!R19</f>
        <v>0</v>
      </c>
      <c r="I18" s="96">
        <f t="shared" si="0"/>
        <v>0</v>
      </c>
    </row>
    <row r="19" spans="1:9" ht="15" customHeight="1" x14ac:dyDescent="0.2">
      <c r="A19" s="92" t="s">
        <v>318</v>
      </c>
      <c r="B19" s="93" t="s">
        <v>66</v>
      </c>
      <c r="C19" s="94">
        <f>Athletics!C20</f>
        <v>0</v>
      </c>
      <c r="D19" s="94">
        <f>Athletics!F20</f>
        <v>2933</v>
      </c>
      <c r="E19" s="94">
        <f>Athletics!I20</f>
        <v>49363</v>
      </c>
      <c r="F19" s="94">
        <f>Athletics!L20</f>
        <v>1150</v>
      </c>
      <c r="G19" s="98" t="s">
        <v>304</v>
      </c>
      <c r="H19" s="94">
        <f>Athletics!R20</f>
        <v>120533</v>
      </c>
      <c r="I19" s="96">
        <f t="shared" si="0"/>
        <v>173979</v>
      </c>
    </row>
    <row r="20" spans="1:9" ht="15" customHeight="1" x14ac:dyDescent="0.2">
      <c r="A20" s="92" t="s">
        <v>319</v>
      </c>
      <c r="B20" s="93" t="s">
        <v>320</v>
      </c>
      <c r="C20" s="94">
        <f>Athletics!C21</f>
        <v>0</v>
      </c>
      <c r="D20" s="94">
        <f>Athletics!F21</f>
        <v>0</v>
      </c>
      <c r="E20" s="94">
        <f>Athletics!I21</f>
        <v>0</v>
      </c>
      <c r="F20" s="94">
        <f>Athletics!L21</f>
        <v>0</v>
      </c>
      <c r="G20" s="98" t="s">
        <v>304</v>
      </c>
      <c r="H20" s="94">
        <f>Athletics!R21</f>
        <v>250000</v>
      </c>
      <c r="I20" s="96">
        <f t="shared" si="0"/>
        <v>250000</v>
      </c>
    </row>
    <row r="21" spans="1:9" ht="15" customHeight="1" x14ac:dyDescent="0.2">
      <c r="A21" s="92" t="s">
        <v>321</v>
      </c>
      <c r="B21" s="91" t="s">
        <v>68</v>
      </c>
      <c r="C21" s="94">
        <f>Athletics!C22</f>
        <v>0</v>
      </c>
      <c r="D21" s="94">
        <f>Athletics!F22</f>
        <v>0</v>
      </c>
      <c r="E21" s="94">
        <f>Athletics!I22</f>
        <v>0</v>
      </c>
      <c r="F21" s="94">
        <f>Athletics!L22</f>
        <v>0</v>
      </c>
      <c r="G21" s="98" t="s">
        <v>304</v>
      </c>
      <c r="H21" s="94">
        <f>Athletics!R22</f>
        <v>840385</v>
      </c>
      <c r="I21" s="96">
        <f t="shared" si="0"/>
        <v>840385</v>
      </c>
    </row>
    <row r="22" spans="1:9" ht="15" customHeight="1" x14ac:dyDescent="0.2">
      <c r="A22" s="92"/>
      <c r="B22" s="91" t="s">
        <v>69</v>
      </c>
      <c r="C22" s="94">
        <f>Athletics!C23</f>
        <v>0</v>
      </c>
      <c r="D22" s="94">
        <f>Athletics!F23</f>
        <v>0</v>
      </c>
      <c r="E22" s="94">
        <f>Athletics!I23</f>
        <v>0</v>
      </c>
      <c r="F22" s="94">
        <f>Athletics!L23</f>
        <v>0</v>
      </c>
      <c r="G22" s="94">
        <f>Athletics!O23</f>
        <v>0</v>
      </c>
      <c r="H22" s="94">
        <f>Athletics!R23</f>
        <v>0</v>
      </c>
      <c r="I22" s="96">
        <f t="shared" si="0"/>
        <v>0</v>
      </c>
    </row>
    <row r="23" spans="1:9" ht="15" customHeight="1" thickBot="1" x14ac:dyDescent="0.25">
      <c r="A23" s="99"/>
      <c r="B23" s="100" t="s">
        <v>322</v>
      </c>
      <c r="C23" s="101">
        <f>SUM(C7,C9,C10,C13:C21,C22)</f>
        <v>0</v>
      </c>
      <c r="D23" s="101">
        <f t="shared" ref="D23:I23" si="1">SUM(D7:D22)</f>
        <v>214735</v>
      </c>
      <c r="E23" s="101">
        <f t="shared" si="1"/>
        <v>179916</v>
      </c>
      <c r="F23" s="101">
        <f t="shared" si="1"/>
        <v>299439</v>
      </c>
      <c r="G23" s="101">
        <f t="shared" si="1"/>
        <v>0</v>
      </c>
      <c r="H23" s="101">
        <f t="shared" si="1"/>
        <v>2809431</v>
      </c>
      <c r="I23" s="102">
        <f t="shared" si="1"/>
        <v>3503521</v>
      </c>
    </row>
    <row r="24" spans="1:9" ht="15" customHeight="1" thickTop="1" x14ac:dyDescent="0.2"/>
    <row r="25" spans="1:9" ht="15" customHeight="1" x14ac:dyDescent="0.2">
      <c r="A25" s="65" t="s">
        <v>117</v>
      </c>
    </row>
    <row r="26" spans="1:9" ht="15" customHeight="1" x14ac:dyDescent="0.2">
      <c r="A26" s="65" t="s">
        <v>334</v>
      </c>
    </row>
    <row r="27" spans="1:9" ht="15" customHeight="1" x14ac:dyDescent="0.2">
      <c r="A27" s="65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69" customWidth="1"/>
    <col min="2" max="2" width="23.42578125" style="69" customWidth="1"/>
    <col min="3" max="3" width="23.85546875" style="69" customWidth="1"/>
    <col min="4" max="5" width="22.5703125" style="69" customWidth="1"/>
    <col min="6" max="6" width="22.140625" style="69" customWidth="1"/>
    <col min="7" max="7" width="21.5703125" style="69" customWidth="1"/>
    <col min="8" max="8" width="21.140625" style="69" customWidth="1"/>
    <col min="9" max="9" width="22.5703125" style="69" customWidth="1"/>
    <col min="10" max="10" width="21.5703125" style="69" customWidth="1"/>
    <col min="11" max="16384" width="9.140625" style="69"/>
  </cols>
  <sheetData>
    <row r="1" spans="1:16" ht="20.100000000000001" customHeight="1" x14ac:dyDescent="0.25">
      <c r="A1" s="63" t="s">
        <v>131</v>
      </c>
      <c r="B1" s="64"/>
      <c r="C1" s="64"/>
      <c r="D1" s="64"/>
      <c r="E1" s="64"/>
      <c r="F1" s="63" t="s">
        <v>79</v>
      </c>
      <c r="G1" s="66" t="str">
        <f>Revenue!B2</f>
        <v>University of New Orleans</v>
      </c>
      <c r="H1" s="67"/>
      <c r="I1" s="68"/>
      <c r="J1" s="64"/>
      <c r="K1" s="65"/>
      <c r="L1" s="65"/>
      <c r="M1" s="65"/>
      <c r="N1" s="65"/>
      <c r="O1" s="65"/>
      <c r="P1" s="65"/>
    </row>
    <row r="2" spans="1:16" ht="20.100000000000001" customHeight="1" thickBot="1" x14ac:dyDescent="0.3">
      <c r="A2" s="63" t="s">
        <v>323</v>
      </c>
      <c r="B2" s="64"/>
      <c r="C2" s="64"/>
      <c r="D2" s="64"/>
      <c r="E2" s="64"/>
      <c r="F2" s="63"/>
      <c r="G2" s="71"/>
      <c r="H2" s="71"/>
      <c r="I2" s="72"/>
      <c r="J2" s="63"/>
      <c r="K2" s="65"/>
      <c r="L2" s="65"/>
      <c r="M2" s="65"/>
      <c r="N2" s="65"/>
      <c r="O2" s="65"/>
      <c r="P2" s="65"/>
    </row>
    <row r="3" spans="1:16" ht="20.100000000000001" customHeight="1" thickBot="1" x14ac:dyDescent="0.3">
      <c r="A3" s="73" t="s">
        <v>324</v>
      </c>
      <c r="B3" s="574" t="s">
        <v>566</v>
      </c>
      <c r="C3" s="575"/>
      <c r="D3" s="575"/>
      <c r="E3" s="575"/>
      <c r="F3" s="575"/>
      <c r="G3" s="575"/>
      <c r="H3" s="575"/>
      <c r="I3" s="575"/>
      <c r="J3" s="576"/>
      <c r="K3" s="65"/>
      <c r="L3" s="65"/>
      <c r="M3" s="65"/>
      <c r="N3" s="65"/>
      <c r="O3" s="65"/>
      <c r="P3" s="65"/>
    </row>
    <row r="4" spans="1:16" ht="15" customHeight="1" thickTop="1" x14ac:dyDescent="0.2">
      <c r="A4" s="571" t="s">
        <v>325</v>
      </c>
      <c r="B4" s="577" t="s">
        <v>540</v>
      </c>
      <c r="C4" s="562" t="s">
        <v>542</v>
      </c>
      <c r="D4" s="562" t="s">
        <v>340</v>
      </c>
      <c r="E4" s="562" t="s">
        <v>350</v>
      </c>
      <c r="F4" s="562" t="s">
        <v>341</v>
      </c>
      <c r="G4" s="562" t="s">
        <v>351</v>
      </c>
      <c r="H4" s="562" t="s">
        <v>344</v>
      </c>
      <c r="I4" s="565" t="s">
        <v>541</v>
      </c>
      <c r="J4" s="568" t="s">
        <v>303</v>
      </c>
    </row>
    <row r="5" spans="1:16" ht="15" customHeight="1" x14ac:dyDescent="0.2">
      <c r="A5" s="572"/>
      <c r="B5" s="578"/>
      <c r="C5" s="563"/>
      <c r="D5" s="563"/>
      <c r="E5" s="563"/>
      <c r="F5" s="563"/>
      <c r="G5" s="563"/>
      <c r="H5" s="563"/>
      <c r="I5" s="566"/>
      <c r="J5" s="569"/>
    </row>
    <row r="6" spans="1:16" ht="15" customHeight="1" thickBot="1" x14ac:dyDescent="0.25">
      <c r="A6" s="573"/>
      <c r="B6" s="579"/>
      <c r="C6" s="564"/>
      <c r="D6" s="564"/>
      <c r="E6" s="564"/>
      <c r="F6" s="564"/>
      <c r="G6" s="564"/>
      <c r="H6" s="564"/>
      <c r="I6" s="567"/>
      <c r="J6" s="570"/>
    </row>
    <row r="7" spans="1:16" ht="15" customHeight="1" x14ac:dyDescent="0.2">
      <c r="A7" s="75" t="s">
        <v>327</v>
      </c>
      <c r="B7" s="76">
        <f>Athletics!C30</f>
        <v>537551</v>
      </c>
      <c r="C7" s="77">
        <f>Athletics!F30</f>
        <v>0</v>
      </c>
      <c r="D7" s="77">
        <f>Athletics!I30</f>
        <v>403877</v>
      </c>
      <c r="E7" s="77">
        <f>Athletics!L30</f>
        <v>229548</v>
      </c>
      <c r="F7" s="77">
        <f>Athletics!O30</f>
        <v>199869</v>
      </c>
      <c r="G7" s="77">
        <f>Athletics!R30</f>
        <v>481763</v>
      </c>
      <c r="H7" s="77">
        <f>Athletics!U30</f>
        <v>268274</v>
      </c>
      <c r="I7" s="77">
        <f>Athletics!X30</f>
        <v>0</v>
      </c>
      <c r="J7" s="78">
        <f t="shared" ref="J7:J21" si="0">SUM(B7:I7)</f>
        <v>2120882</v>
      </c>
    </row>
    <row r="8" spans="1:16" ht="15" customHeight="1" x14ac:dyDescent="0.2">
      <c r="A8" s="79" t="s">
        <v>104</v>
      </c>
      <c r="B8" s="80">
        <f>Athletics!C31</f>
        <v>266833</v>
      </c>
      <c r="C8" s="81">
        <f>Athletics!F31</f>
        <v>0</v>
      </c>
      <c r="D8" s="81">
        <f>Athletics!I31</f>
        <v>171509</v>
      </c>
      <c r="E8" s="81">
        <f>Athletics!L31</f>
        <v>125295</v>
      </c>
      <c r="F8" s="81">
        <f>Athletics!O31</f>
        <v>97706</v>
      </c>
      <c r="G8" s="81">
        <f>Athletics!R31</f>
        <v>228878</v>
      </c>
      <c r="H8" s="81">
        <f>Athletics!U31</f>
        <v>131159</v>
      </c>
      <c r="I8" s="81">
        <f>Athletics!X31</f>
        <v>0</v>
      </c>
      <c r="J8" s="82">
        <f t="shared" si="0"/>
        <v>1021380</v>
      </c>
    </row>
    <row r="9" spans="1:16" ht="15" customHeight="1" x14ac:dyDescent="0.2">
      <c r="A9" s="79" t="s">
        <v>105</v>
      </c>
      <c r="B9" s="80">
        <f>Athletics!C32</f>
        <v>37500</v>
      </c>
      <c r="C9" s="81">
        <f>Athletics!F32</f>
        <v>0</v>
      </c>
      <c r="D9" s="81">
        <f>Athletics!I32</f>
        <v>474</v>
      </c>
      <c r="E9" s="81">
        <f>Athletics!L32</f>
        <v>32869</v>
      </c>
      <c r="F9" s="81">
        <f>Athletics!O32</f>
        <v>16562</v>
      </c>
      <c r="G9" s="81">
        <f>Athletics!R32</f>
        <v>61647</v>
      </c>
      <c r="H9" s="81">
        <f>Athletics!U32</f>
        <v>180018</v>
      </c>
      <c r="I9" s="81">
        <f>Athletics!X32</f>
        <v>0</v>
      </c>
      <c r="J9" s="82">
        <f t="shared" si="0"/>
        <v>329070</v>
      </c>
    </row>
    <row r="10" spans="1:16" ht="15" customHeight="1" x14ac:dyDescent="0.2">
      <c r="A10" s="79" t="s">
        <v>106</v>
      </c>
      <c r="B10" s="80">
        <f>Athletics!C33</f>
        <v>0</v>
      </c>
      <c r="C10" s="81" t="s">
        <v>313</v>
      </c>
      <c r="D10" s="81" t="s">
        <v>328</v>
      </c>
      <c r="E10" s="81" t="s">
        <v>328</v>
      </c>
      <c r="F10" s="81" t="s">
        <v>328</v>
      </c>
      <c r="G10" s="81" t="s">
        <v>328</v>
      </c>
      <c r="H10" s="81" t="s">
        <v>328</v>
      </c>
      <c r="I10" s="81">
        <f>Athletics!X33</f>
        <v>0</v>
      </c>
      <c r="J10" s="82">
        <f t="shared" si="0"/>
        <v>0</v>
      </c>
      <c r="K10" s="69" t="s">
        <v>117</v>
      </c>
    </row>
    <row r="11" spans="1:16" ht="15" customHeight="1" x14ac:dyDescent="0.2">
      <c r="A11" s="79" t="s">
        <v>57</v>
      </c>
      <c r="B11" s="80" t="s">
        <v>329</v>
      </c>
      <c r="C11" s="81">
        <f>Athletics!F34</f>
        <v>0</v>
      </c>
      <c r="D11" s="81">
        <f>Athletics!I34</f>
        <v>3750</v>
      </c>
      <c r="E11" s="81">
        <f>Athletics!L34</f>
        <v>0</v>
      </c>
      <c r="F11" s="81">
        <f>Athletics!O34</f>
        <v>0</v>
      </c>
      <c r="G11" s="81">
        <f>Athletics!R34</f>
        <v>0</v>
      </c>
      <c r="H11" s="81">
        <f>Athletics!U34</f>
        <v>0</v>
      </c>
      <c r="I11" s="81">
        <f>Athletics!X34</f>
        <v>0</v>
      </c>
      <c r="J11" s="82">
        <f t="shared" si="0"/>
        <v>3750</v>
      </c>
      <c r="K11" s="69" t="s">
        <v>117</v>
      </c>
    </row>
    <row r="12" spans="1:16" ht="15" customHeight="1" x14ac:dyDescent="0.2">
      <c r="A12" s="79" t="s">
        <v>107</v>
      </c>
      <c r="B12" s="80" t="s">
        <v>329</v>
      </c>
      <c r="C12" s="81">
        <f>Athletics!F35</f>
        <v>0</v>
      </c>
      <c r="D12" s="81">
        <f>Athletics!I35</f>
        <v>618075</v>
      </c>
      <c r="E12" s="81">
        <f>Athletics!L35</f>
        <v>306429</v>
      </c>
      <c r="F12" s="81">
        <f>Athletics!O35</f>
        <v>295923</v>
      </c>
      <c r="G12" s="81">
        <f>Athletics!R35</f>
        <v>1256819</v>
      </c>
      <c r="H12" s="81">
        <f>Athletics!U35</f>
        <v>8315</v>
      </c>
      <c r="I12" s="81">
        <f>Athletics!X35</f>
        <v>0</v>
      </c>
      <c r="J12" s="82">
        <f t="shared" si="0"/>
        <v>2485561</v>
      </c>
      <c r="K12" s="69" t="s">
        <v>117</v>
      </c>
    </row>
    <row r="13" spans="1:16" ht="15" customHeight="1" x14ac:dyDescent="0.2">
      <c r="A13" s="79" t="s">
        <v>330</v>
      </c>
      <c r="B13" s="80">
        <f>Athletics!C36</f>
        <v>277</v>
      </c>
      <c r="C13" s="81">
        <f>Athletics!F36</f>
        <v>0</v>
      </c>
      <c r="D13" s="81">
        <f>Athletics!I36</f>
        <v>0</v>
      </c>
      <c r="E13" s="81">
        <f>Athletics!L36</f>
        <v>0</v>
      </c>
      <c r="F13" s="81">
        <f>Athletics!O36</f>
        <v>0</v>
      </c>
      <c r="G13" s="81">
        <f>Athletics!R36</f>
        <v>0</v>
      </c>
      <c r="H13" s="81">
        <f>Athletics!U36</f>
        <v>0</v>
      </c>
      <c r="I13" s="81">
        <f>Athletics!X36</f>
        <v>0</v>
      </c>
      <c r="J13" s="82">
        <f t="shared" si="0"/>
        <v>277</v>
      </c>
      <c r="K13" s="69" t="s">
        <v>117</v>
      </c>
    </row>
    <row r="14" spans="1:16" ht="15" customHeight="1" x14ac:dyDescent="0.2">
      <c r="A14" s="79" t="s">
        <v>84</v>
      </c>
      <c r="B14" s="80">
        <f>Athletics!C37</f>
        <v>18247</v>
      </c>
      <c r="C14" s="81">
        <f>Athletics!F37</f>
        <v>0</v>
      </c>
      <c r="D14" s="81">
        <f>Athletics!I37</f>
        <v>251202</v>
      </c>
      <c r="E14" s="81">
        <f>Athletics!L37</f>
        <v>194716</v>
      </c>
      <c r="F14" s="81">
        <f>Athletics!O37</f>
        <v>201041</v>
      </c>
      <c r="G14" s="81">
        <f>Athletics!R37</f>
        <v>351377</v>
      </c>
      <c r="H14" s="81">
        <f>Athletics!U37</f>
        <v>4092</v>
      </c>
      <c r="I14" s="81">
        <f>Athletics!X37</f>
        <v>0</v>
      </c>
      <c r="J14" s="82">
        <f t="shared" si="0"/>
        <v>1020675</v>
      </c>
      <c r="K14" s="69" t="s">
        <v>117</v>
      </c>
    </row>
    <row r="15" spans="1:16" ht="15" customHeight="1" x14ac:dyDescent="0.2">
      <c r="A15" s="79" t="s">
        <v>109</v>
      </c>
      <c r="B15" s="80">
        <f>Athletics!C38</f>
        <v>0</v>
      </c>
      <c r="C15" s="81">
        <f>Athletics!F38</f>
        <v>0</v>
      </c>
      <c r="D15" s="81">
        <f>Athletics!I38</f>
        <v>0</v>
      </c>
      <c r="E15" s="81">
        <f>Athletics!L38</f>
        <v>0</v>
      </c>
      <c r="F15" s="81">
        <f>Athletics!O38</f>
        <v>0</v>
      </c>
      <c r="G15" s="81">
        <f>Athletics!R38</f>
        <v>0</v>
      </c>
      <c r="H15" s="81">
        <f>Athletics!U38</f>
        <v>105464</v>
      </c>
      <c r="I15" s="81">
        <f>Athletics!X38</f>
        <v>0</v>
      </c>
      <c r="J15" s="82">
        <f t="shared" si="0"/>
        <v>105464</v>
      </c>
      <c r="K15" s="69" t="s">
        <v>117</v>
      </c>
    </row>
    <row r="16" spans="1:16" ht="15" customHeight="1" x14ac:dyDescent="0.2">
      <c r="A16" s="79" t="s">
        <v>85</v>
      </c>
      <c r="B16" s="80">
        <f>Athletics!C39</f>
        <v>23030</v>
      </c>
      <c r="C16" s="81">
        <f>Athletics!F39</f>
        <v>0</v>
      </c>
      <c r="D16" s="81">
        <f>Athletics!I39</f>
        <v>0</v>
      </c>
      <c r="E16" s="81">
        <f>Athletics!L39</f>
        <v>1150</v>
      </c>
      <c r="F16" s="81">
        <f>Athletics!O39</f>
        <v>0</v>
      </c>
      <c r="G16" s="81">
        <f>Athletics!R39</f>
        <v>45</v>
      </c>
      <c r="H16" s="81">
        <f>Athletics!U39</f>
        <v>70353</v>
      </c>
      <c r="I16" s="81">
        <f>Athletics!X39</f>
        <v>0</v>
      </c>
      <c r="J16" s="82">
        <f t="shared" si="0"/>
        <v>94578</v>
      </c>
      <c r="K16" s="69" t="s">
        <v>117</v>
      </c>
    </row>
    <row r="17" spans="1:11" ht="15" customHeight="1" x14ac:dyDescent="0.2">
      <c r="A17" s="79" t="s">
        <v>110</v>
      </c>
      <c r="B17" s="80">
        <f>Athletics!C40</f>
        <v>0</v>
      </c>
      <c r="C17" s="81">
        <f>Athletics!F40</f>
        <v>0</v>
      </c>
      <c r="D17" s="81">
        <f>Athletics!I40</f>
        <v>0</v>
      </c>
      <c r="E17" s="81">
        <f>Athletics!L40</f>
        <v>0</v>
      </c>
      <c r="F17" s="81">
        <f>Athletics!O40</f>
        <v>0</v>
      </c>
      <c r="G17" s="81">
        <f>Athletics!R40</f>
        <v>0</v>
      </c>
      <c r="H17" s="81">
        <f>Athletics!U40</f>
        <v>0</v>
      </c>
      <c r="I17" s="81">
        <f>Athletics!X40</f>
        <v>0</v>
      </c>
      <c r="J17" s="82">
        <f t="shared" si="0"/>
        <v>0</v>
      </c>
    </row>
    <row r="18" spans="1:11" ht="15" customHeight="1" x14ac:dyDescent="0.2">
      <c r="A18" s="79" t="s">
        <v>101</v>
      </c>
      <c r="B18" s="80">
        <f>Athletics!C44</f>
        <v>0</v>
      </c>
      <c r="C18" s="81" t="s">
        <v>313</v>
      </c>
      <c r="D18" s="81" t="s">
        <v>313</v>
      </c>
      <c r="E18" s="81" t="s">
        <v>313</v>
      </c>
      <c r="F18" s="81" t="s">
        <v>328</v>
      </c>
      <c r="G18" s="81" t="s">
        <v>328</v>
      </c>
      <c r="H18" s="81" t="s">
        <v>328</v>
      </c>
      <c r="I18" s="81">
        <f>Athletics!X44</f>
        <v>0</v>
      </c>
      <c r="J18" s="82">
        <f t="shared" si="0"/>
        <v>0</v>
      </c>
      <c r="K18" s="69" t="s">
        <v>117</v>
      </c>
    </row>
    <row r="19" spans="1:11" ht="15" customHeight="1" x14ac:dyDescent="0.2">
      <c r="A19" s="79" t="s">
        <v>111</v>
      </c>
      <c r="B19" s="80">
        <f>Athletics!C41</f>
        <v>62430</v>
      </c>
      <c r="C19" s="81">
        <f>Athletics!F41</f>
        <v>0</v>
      </c>
      <c r="D19" s="81">
        <f>Athletics!I41</f>
        <v>76755</v>
      </c>
      <c r="E19" s="81">
        <f>Athletics!L41</f>
        <v>70146</v>
      </c>
      <c r="F19" s="81">
        <f>Athletics!O41</f>
        <v>37059</v>
      </c>
      <c r="G19" s="81">
        <f>Athletics!R41</f>
        <v>197904</v>
      </c>
      <c r="H19" s="81">
        <f>Athletics!U41</f>
        <v>352299</v>
      </c>
      <c r="I19" s="81">
        <f>Athletics!X41</f>
        <v>45855</v>
      </c>
      <c r="J19" s="82">
        <f t="shared" si="0"/>
        <v>842448</v>
      </c>
      <c r="K19" s="69" t="s">
        <v>117</v>
      </c>
    </row>
    <row r="20" spans="1:11" ht="15" customHeight="1" x14ac:dyDescent="0.2">
      <c r="A20" s="79" t="s">
        <v>112</v>
      </c>
      <c r="B20" s="80">
        <f>Athletics!C42</f>
        <v>0</v>
      </c>
      <c r="C20" s="81">
        <f>Athletics!F42</f>
        <v>0</v>
      </c>
      <c r="D20" s="81">
        <f>Athletics!I42</f>
        <v>0</v>
      </c>
      <c r="E20" s="81">
        <f>Athletics!L42</f>
        <v>0</v>
      </c>
      <c r="F20" s="81">
        <f>Athletics!O42</f>
        <v>0</v>
      </c>
      <c r="G20" s="81">
        <f>Athletics!R42</f>
        <v>0</v>
      </c>
      <c r="H20" s="81">
        <f>Athletics!U42</f>
        <v>0</v>
      </c>
      <c r="I20" s="81">
        <f>Athletics!X42</f>
        <v>0</v>
      </c>
      <c r="J20" s="82">
        <f t="shared" si="0"/>
        <v>0</v>
      </c>
      <c r="K20" s="69" t="s">
        <v>237</v>
      </c>
    </row>
    <row r="21" spans="1:11" ht="15" customHeight="1" thickBot="1" x14ac:dyDescent="0.25">
      <c r="A21" s="83" t="s">
        <v>113</v>
      </c>
      <c r="B21" s="103">
        <f>Athletics!C43</f>
        <v>0</v>
      </c>
      <c r="C21" s="104">
        <f>Athletics!F43</f>
        <v>0</v>
      </c>
      <c r="D21" s="104">
        <f>Athletics!I43</f>
        <v>0</v>
      </c>
      <c r="E21" s="81">
        <f>Athletics!L43</f>
        <v>0</v>
      </c>
      <c r="F21" s="104">
        <f>Athletics!O43</f>
        <v>0</v>
      </c>
      <c r="G21" s="104">
        <f>Athletics!R43</f>
        <v>0</v>
      </c>
      <c r="H21" s="104">
        <f>Athletics!U43</f>
        <v>0</v>
      </c>
      <c r="I21" s="104">
        <f>Athletics!X43</f>
        <v>0</v>
      </c>
      <c r="J21" s="84">
        <f t="shared" si="0"/>
        <v>0</v>
      </c>
      <c r="K21" s="69" t="s">
        <v>117</v>
      </c>
    </row>
    <row r="22" spans="1:11" ht="15" customHeight="1" thickBot="1" x14ac:dyDescent="0.25">
      <c r="A22" s="85" t="s">
        <v>333</v>
      </c>
      <c r="B22" s="86">
        <f>SUM(B7:B21)</f>
        <v>945868</v>
      </c>
      <c r="C22" s="87">
        <f t="shared" ref="C22:J22" si="1">SUM(C7:C21)</f>
        <v>0</v>
      </c>
      <c r="D22" s="87">
        <f t="shared" si="1"/>
        <v>1525642</v>
      </c>
      <c r="E22" s="87">
        <f>SUM(E7:E21)</f>
        <v>960153</v>
      </c>
      <c r="F22" s="87">
        <f t="shared" si="1"/>
        <v>848160</v>
      </c>
      <c r="G22" s="87">
        <f t="shared" si="1"/>
        <v>2578433</v>
      </c>
      <c r="H22" s="87">
        <f t="shared" si="1"/>
        <v>1119974</v>
      </c>
      <c r="I22" s="87">
        <f t="shared" si="1"/>
        <v>45855</v>
      </c>
      <c r="J22" s="88">
        <f t="shared" si="1"/>
        <v>8024085</v>
      </c>
      <c r="K22" s="69" t="s">
        <v>117</v>
      </c>
    </row>
    <row r="23" spans="1:11" ht="15" customHeight="1" thickTop="1" x14ac:dyDescent="0.2">
      <c r="K23" s="69" t="s">
        <v>117</v>
      </c>
    </row>
    <row r="24" spans="1:11" ht="15" customHeight="1" x14ac:dyDescent="0.2">
      <c r="K24" s="69" t="s">
        <v>117</v>
      </c>
    </row>
    <row r="25" spans="1:11" ht="15" customHeight="1" x14ac:dyDescent="0.2">
      <c r="K25" s="69" t="s">
        <v>117</v>
      </c>
    </row>
    <row r="26" spans="1:11" ht="15" customHeight="1" x14ac:dyDescent="0.2">
      <c r="K26" s="69" t="s">
        <v>117</v>
      </c>
    </row>
    <row r="27" spans="1:11" ht="15" customHeight="1" x14ac:dyDescent="0.2">
      <c r="K27" s="69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65" customWidth="1"/>
    <col min="2" max="2" width="58.85546875" style="65" customWidth="1"/>
    <col min="3" max="3" width="23.5703125" style="65" customWidth="1"/>
    <col min="4" max="4" width="27" style="65" customWidth="1"/>
    <col min="5" max="5" width="18.42578125" style="65" customWidth="1"/>
    <col min="6" max="6" width="21.42578125" style="65" customWidth="1"/>
    <col min="7" max="7" width="24.85546875" style="65" customWidth="1"/>
    <col min="8" max="8" width="20.140625" style="65" customWidth="1"/>
    <col min="9" max="9" width="22.85546875" style="65" customWidth="1"/>
    <col min="10" max="16384" width="9.140625" style="65"/>
  </cols>
  <sheetData>
    <row r="1" spans="1:9" ht="20.100000000000001" customHeight="1" x14ac:dyDescent="0.25">
      <c r="A1" s="63" t="s">
        <v>131</v>
      </c>
      <c r="B1" s="64"/>
      <c r="C1" s="64"/>
      <c r="D1" s="64"/>
      <c r="G1" s="63" t="s">
        <v>79</v>
      </c>
      <c r="H1" s="66" t="str">
        <f>Revenue!B2</f>
        <v>University of New Orleans</v>
      </c>
      <c r="I1" s="66"/>
    </row>
    <row r="2" spans="1:9" ht="20.100000000000001" customHeight="1" thickBot="1" x14ac:dyDescent="0.3">
      <c r="A2" s="63" t="s">
        <v>300</v>
      </c>
      <c r="B2" s="64"/>
      <c r="C2" s="70"/>
      <c r="D2" s="70"/>
      <c r="E2" s="70"/>
      <c r="G2" s="63"/>
      <c r="H2" s="89"/>
      <c r="I2" s="89"/>
    </row>
    <row r="3" spans="1:9" ht="20.100000000000001" customHeight="1" thickBot="1" x14ac:dyDescent="0.3">
      <c r="A3" s="63" t="s">
        <v>301</v>
      </c>
      <c r="B3" s="466"/>
      <c r="C3" s="559" t="s">
        <v>531</v>
      </c>
      <c r="D3" s="560"/>
      <c r="E3" s="560"/>
      <c r="F3" s="560"/>
      <c r="G3" s="560"/>
      <c r="H3" s="560"/>
      <c r="I3" s="561"/>
    </row>
    <row r="4" spans="1:9" ht="15" customHeight="1" x14ac:dyDescent="0.2">
      <c r="A4" s="556" t="s">
        <v>117</v>
      </c>
      <c r="B4" s="553" t="s">
        <v>302</v>
      </c>
      <c r="C4" s="562" t="s">
        <v>542</v>
      </c>
      <c r="D4" s="562" t="s">
        <v>340</v>
      </c>
      <c r="E4" s="562" t="s">
        <v>341</v>
      </c>
      <c r="F4" s="562" t="s">
        <v>351</v>
      </c>
      <c r="G4" s="562" t="s">
        <v>344</v>
      </c>
      <c r="H4" s="565" t="s">
        <v>541</v>
      </c>
      <c r="I4" s="568" t="s">
        <v>303</v>
      </c>
    </row>
    <row r="5" spans="1:9" ht="15" customHeight="1" x14ac:dyDescent="0.2">
      <c r="A5" s="557"/>
      <c r="B5" s="554"/>
      <c r="C5" s="563"/>
      <c r="D5" s="563"/>
      <c r="E5" s="563"/>
      <c r="F5" s="563"/>
      <c r="G5" s="563"/>
      <c r="H5" s="566"/>
      <c r="I5" s="569"/>
    </row>
    <row r="6" spans="1:9" ht="15" customHeight="1" thickBot="1" x14ac:dyDescent="0.25">
      <c r="A6" s="558"/>
      <c r="B6" s="555"/>
      <c r="C6" s="564"/>
      <c r="D6" s="564"/>
      <c r="E6" s="564"/>
      <c r="F6" s="564"/>
      <c r="G6" s="564"/>
      <c r="H6" s="567"/>
      <c r="I6" s="570"/>
    </row>
    <row r="7" spans="1:9" ht="15" customHeight="1" x14ac:dyDescent="0.2">
      <c r="A7" s="92"/>
      <c r="B7" s="93" t="s">
        <v>54</v>
      </c>
      <c r="C7" s="94">
        <f>Athletics!D8</f>
        <v>0</v>
      </c>
      <c r="D7" s="94">
        <f>Athletics!G8</f>
        <v>65000</v>
      </c>
      <c r="E7" s="94">
        <f>Athletics!J8</f>
        <v>60000</v>
      </c>
      <c r="F7" s="94">
        <f>Athletics!M8</f>
        <v>10000</v>
      </c>
      <c r="G7" s="95" t="s">
        <v>335</v>
      </c>
      <c r="H7" s="94">
        <f>Athletics!S8</f>
        <v>0</v>
      </c>
      <c r="I7" s="96">
        <f>SUM(C7:H7)</f>
        <v>135000</v>
      </c>
    </row>
    <row r="8" spans="1:9" ht="15" customHeight="1" x14ac:dyDescent="0.2">
      <c r="A8" s="92" t="s">
        <v>305</v>
      </c>
      <c r="B8" s="93" t="s">
        <v>55</v>
      </c>
      <c r="C8" s="97" t="s">
        <v>306</v>
      </c>
      <c r="D8" s="97" t="s">
        <v>307</v>
      </c>
      <c r="E8" s="97" t="s">
        <v>308</v>
      </c>
      <c r="F8" s="97" t="s">
        <v>308</v>
      </c>
      <c r="G8" s="98" t="s">
        <v>304</v>
      </c>
      <c r="H8" s="94">
        <f>Athletics!S9</f>
        <v>0</v>
      </c>
      <c r="I8" s="96">
        <f t="shared" ref="I8:I22" si="0">SUM(C8:H8)</f>
        <v>0</v>
      </c>
    </row>
    <row r="9" spans="1:9" ht="15" customHeight="1" x14ac:dyDescent="0.2">
      <c r="A9" s="92" t="s">
        <v>309</v>
      </c>
      <c r="B9" s="93" t="s">
        <v>310</v>
      </c>
      <c r="C9" s="94">
        <f>Athletics!D10</f>
        <v>0</v>
      </c>
      <c r="D9" s="94">
        <f>Athletics!G10</f>
        <v>0</v>
      </c>
      <c r="E9" s="94">
        <f>Athletics!J10</f>
        <v>0</v>
      </c>
      <c r="F9" s="94">
        <f>Athletics!M10</f>
        <v>0</v>
      </c>
      <c r="G9" s="98" t="s">
        <v>304</v>
      </c>
      <c r="H9" s="94">
        <f>Athletics!S10</f>
        <v>0</v>
      </c>
      <c r="I9" s="96">
        <f t="shared" si="0"/>
        <v>0</v>
      </c>
    </row>
    <row r="10" spans="1:9" ht="15" customHeight="1" x14ac:dyDescent="0.2">
      <c r="A10" s="92" t="s">
        <v>311</v>
      </c>
      <c r="B10" s="93" t="s">
        <v>57</v>
      </c>
      <c r="C10" s="94">
        <f>Athletics!D11</f>
        <v>0</v>
      </c>
      <c r="D10" s="94">
        <f>Athletics!G11</f>
        <v>585000</v>
      </c>
      <c r="E10" s="94">
        <f>Athletics!J11</f>
        <v>0</v>
      </c>
      <c r="F10" s="94">
        <f>Athletics!M11</f>
        <v>135000</v>
      </c>
      <c r="G10" s="98" t="s">
        <v>304</v>
      </c>
      <c r="H10" s="94">
        <f>Athletics!S11</f>
        <v>0</v>
      </c>
      <c r="I10" s="96">
        <f t="shared" si="0"/>
        <v>720000</v>
      </c>
    </row>
    <row r="11" spans="1:9" ht="15" customHeight="1" x14ac:dyDescent="0.2">
      <c r="A11" s="92" t="s">
        <v>309</v>
      </c>
      <c r="B11" s="93" t="s">
        <v>312</v>
      </c>
      <c r="C11" s="97" t="s">
        <v>306</v>
      </c>
      <c r="D11" s="97" t="s">
        <v>313</v>
      </c>
      <c r="E11" s="97" t="s">
        <v>306</v>
      </c>
      <c r="F11" s="97" t="s">
        <v>306</v>
      </c>
      <c r="G11" s="98" t="s">
        <v>304</v>
      </c>
      <c r="H11" s="94">
        <f>Athletics!S12</f>
        <v>0</v>
      </c>
      <c r="I11" s="96">
        <f t="shared" si="0"/>
        <v>0</v>
      </c>
    </row>
    <row r="12" spans="1:9" ht="15" customHeight="1" x14ac:dyDescent="0.2">
      <c r="A12" s="92" t="s">
        <v>314</v>
      </c>
      <c r="B12" s="93" t="s">
        <v>315</v>
      </c>
      <c r="C12" s="97" t="s">
        <v>306</v>
      </c>
      <c r="D12" s="97" t="s">
        <v>307</v>
      </c>
      <c r="E12" s="97" t="s">
        <v>308</v>
      </c>
      <c r="F12" s="97" t="s">
        <v>308</v>
      </c>
      <c r="G12" s="98" t="s">
        <v>304</v>
      </c>
      <c r="H12" s="94">
        <f>Athletics!S13</f>
        <v>1083307</v>
      </c>
      <c r="I12" s="96">
        <f t="shared" si="0"/>
        <v>1083307</v>
      </c>
    </row>
    <row r="13" spans="1:9" ht="15" customHeight="1" x14ac:dyDescent="0.2">
      <c r="A13" s="92" t="s">
        <v>316</v>
      </c>
      <c r="B13" s="93" t="s">
        <v>60</v>
      </c>
      <c r="C13" s="94">
        <f>Athletics!D14</f>
        <v>0</v>
      </c>
      <c r="D13" s="94">
        <f>Athletics!G14</f>
        <v>0</v>
      </c>
      <c r="E13" s="94">
        <f>Athletics!J14</f>
        <v>0</v>
      </c>
      <c r="F13" s="94">
        <f>Athletics!M14</f>
        <v>0</v>
      </c>
      <c r="G13" s="98" t="s">
        <v>304</v>
      </c>
      <c r="H13" s="94">
        <f>Athletics!S14</f>
        <v>10000</v>
      </c>
      <c r="I13" s="96">
        <f t="shared" si="0"/>
        <v>10000</v>
      </c>
    </row>
    <row r="14" spans="1:9" ht="15" customHeight="1" x14ac:dyDescent="0.2">
      <c r="A14" s="92" t="s">
        <v>309</v>
      </c>
      <c r="B14" s="93" t="s">
        <v>61</v>
      </c>
      <c r="C14" s="94">
        <f>Athletics!D15</f>
        <v>0</v>
      </c>
      <c r="D14" s="94">
        <f>Athletics!G15</f>
        <v>0</v>
      </c>
      <c r="E14" s="94">
        <f>Athletics!J15</f>
        <v>0</v>
      </c>
      <c r="F14" s="94">
        <f>Athletics!M15</f>
        <v>0</v>
      </c>
      <c r="G14" s="98" t="s">
        <v>304</v>
      </c>
      <c r="H14" s="94">
        <f>Athletics!S15</f>
        <v>400368</v>
      </c>
      <c r="I14" s="96">
        <f>SUM(C14:H14)</f>
        <v>400368</v>
      </c>
    </row>
    <row r="15" spans="1:9" ht="15" customHeight="1" x14ac:dyDescent="0.2">
      <c r="A15" s="92"/>
      <c r="B15" s="93" t="s">
        <v>62</v>
      </c>
      <c r="C15" s="94">
        <f>Athletics!D16</f>
        <v>0</v>
      </c>
      <c r="D15" s="94">
        <f>Athletics!G16</f>
        <v>0</v>
      </c>
      <c r="E15" s="94">
        <f>Athletics!J16</f>
        <v>0</v>
      </c>
      <c r="F15" s="94">
        <f>Athletics!M16</f>
        <v>0</v>
      </c>
      <c r="G15" s="98" t="s">
        <v>304</v>
      </c>
      <c r="H15" s="94">
        <f>Athletics!S16</f>
        <v>350000</v>
      </c>
      <c r="I15" s="96">
        <f t="shared" si="0"/>
        <v>350000</v>
      </c>
    </row>
    <row r="16" spans="1:9" ht="15" customHeight="1" x14ac:dyDescent="0.2">
      <c r="A16" s="92"/>
      <c r="B16" s="93" t="s">
        <v>63</v>
      </c>
      <c r="C16" s="94">
        <f>Athletics!D17</f>
        <v>0</v>
      </c>
      <c r="D16" s="94">
        <f>Athletics!G17</f>
        <v>0</v>
      </c>
      <c r="E16" s="94">
        <f>Athletics!J17</f>
        <v>0</v>
      </c>
      <c r="F16" s="94">
        <f>Athletics!M17</f>
        <v>0</v>
      </c>
      <c r="G16" s="98" t="s">
        <v>304</v>
      </c>
      <c r="H16" s="94">
        <f>Athletics!S17</f>
        <v>0</v>
      </c>
      <c r="I16" s="96">
        <f t="shared" si="0"/>
        <v>0</v>
      </c>
    </row>
    <row r="17" spans="1:9" ht="15" customHeight="1" x14ac:dyDescent="0.2">
      <c r="A17" s="92" t="s">
        <v>237</v>
      </c>
      <c r="B17" s="93" t="s">
        <v>64</v>
      </c>
      <c r="C17" s="94">
        <f>Athletics!D18</f>
        <v>0</v>
      </c>
      <c r="D17" s="94">
        <f>Athletics!G18</f>
        <v>0</v>
      </c>
      <c r="E17" s="94">
        <f>Athletics!J18</f>
        <v>0</v>
      </c>
      <c r="F17" s="94">
        <f>Athletics!M18</f>
        <v>0</v>
      </c>
      <c r="G17" s="94">
        <f>Athletics!P18</f>
        <v>0</v>
      </c>
      <c r="H17" s="94">
        <f>Athletics!S18</f>
        <v>227500</v>
      </c>
      <c r="I17" s="96">
        <f t="shared" si="0"/>
        <v>227500</v>
      </c>
    </row>
    <row r="18" spans="1:9" ht="15" customHeight="1" x14ac:dyDescent="0.2">
      <c r="A18" s="92" t="s">
        <v>237</v>
      </c>
      <c r="B18" s="93" t="s">
        <v>317</v>
      </c>
      <c r="C18" s="94">
        <f>Athletics!D19</f>
        <v>0</v>
      </c>
      <c r="D18" s="94">
        <f>Athletics!G19</f>
        <v>0</v>
      </c>
      <c r="E18" s="94">
        <f>Athletics!J19</f>
        <v>0</v>
      </c>
      <c r="F18" s="94">
        <f>Athletics!M19</f>
        <v>0</v>
      </c>
      <c r="G18" s="98" t="s">
        <v>304</v>
      </c>
      <c r="H18" s="94">
        <f>Athletics!S19</f>
        <v>0</v>
      </c>
      <c r="I18" s="96">
        <f t="shared" si="0"/>
        <v>0</v>
      </c>
    </row>
    <row r="19" spans="1:9" ht="15" customHeight="1" x14ac:dyDescent="0.2">
      <c r="A19" s="92" t="s">
        <v>318</v>
      </c>
      <c r="B19" s="93" t="s">
        <v>66</v>
      </c>
      <c r="C19" s="94">
        <f>Athletics!D20</f>
        <v>0</v>
      </c>
      <c r="D19" s="94">
        <f>Athletics!G20</f>
        <v>15000</v>
      </c>
      <c r="E19" s="94">
        <f>Athletics!J20</f>
        <v>85000</v>
      </c>
      <c r="F19" s="94">
        <f>Athletics!M20</f>
        <v>5000</v>
      </c>
      <c r="G19" s="98" t="s">
        <v>304</v>
      </c>
      <c r="H19" s="94">
        <f>Athletics!S20</f>
        <v>250000</v>
      </c>
      <c r="I19" s="96">
        <f t="shared" si="0"/>
        <v>355000</v>
      </c>
    </row>
    <row r="20" spans="1:9" ht="15" customHeight="1" x14ac:dyDescent="0.2">
      <c r="A20" s="92" t="s">
        <v>319</v>
      </c>
      <c r="B20" s="93" t="s">
        <v>320</v>
      </c>
      <c r="C20" s="94">
        <f>Athletics!D21</f>
        <v>0</v>
      </c>
      <c r="D20" s="94">
        <f>Athletics!G21</f>
        <v>0</v>
      </c>
      <c r="E20" s="94">
        <f>Athletics!J21</f>
        <v>0</v>
      </c>
      <c r="F20" s="94">
        <f>Athletics!M21</f>
        <v>0</v>
      </c>
      <c r="G20" s="98" t="s">
        <v>304</v>
      </c>
      <c r="H20" s="94">
        <f>Athletics!S21</f>
        <v>2475000</v>
      </c>
      <c r="I20" s="96">
        <f t="shared" si="0"/>
        <v>2475000</v>
      </c>
    </row>
    <row r="21" spans="1:9" ht="15" customHeight="1" x14ac:dyDescent="0.2">
      <c r="A21" s="92" t="s">
        <v>321</v>
      </c>
      <c r="B21" s="91" t="s">
        <v>68</v>
      </c>
      <c r="C21" s="94">
        <f>Athletics!D22</f>
        <v>0</v>
      </c>
      <c r="D21" s="94">
        <f>Athletics!G22</f>
        <v>0</v>
      </c>
      <c r="E21" s="94">
        <f>Athletics!J22</f>
        <v>0</v>
      </c>
      <c r="F21" s="94">
        <f>Athletics!M22</f>
        <v>0</v>
      </c>
      <c r="G21" s="98" t="s">
        <v>304</v>
      </c>
      <c r="H21" s="94">
        <f>Athletics!S22</f>
        <v>1951782</v>
      </c>
      <c r="I21" s="96">
        <f t="shared" si="0"/>
        <v>1951782</v>
      </c>
    </row>
    <row r="22" spans="1:9" ht="15" customHeight="1" x14ac:dyDescent="0.2">
      <c r="A22" s="92"/>
      <c r="B22" s="91" t="s">
        <v>69</v>
      </c>
      <c r="C22" s="94">
        <f>Athletics!D23</f>
        <v>0</v>
      </c>
      <c r="D22" s="94">
        <f>Athletics!G23</f>
        <v>0</v>
      </c>
      <c r="E22" s="94">
        <f>Athletics!J23</f>
        <v>0</v>
      </c>
      <c r="F22" s="94">
        <f>Athletics!M23</f>
        <v>0</v>
      </c>
      <c r="G22" s="94">
        <f>Athletics!P23</f>
        <v>0</v>
      </c>
      <c r="H22" s="94">
        <f>Athletics!S23</f>
        <v>0</v>
      </c>
      <c r="I22" s="96">
        <f t="shared" si="0"/>
        <v>0</v>
      </c>
    </row>
    <row r="23" spans="1:9" ht="15" customHeight="1" thickBot="1" x14ac:dyDescent="0.25">
      <c r="A23" s="99"/>
      <c r="B23" s="100" t="s">
        <v>322</v>
      </c>
      <c r="C23" s="101">
        <f>SUM(C7,C9,C10,C13:C21,C22)</f>
        <v>0</v>
      </c>
      <c r="D23" s="101">
        <f t="shared" ref="D23:I23" si="1">SUM(D7:D22)</f>
        <v>665000</v>
      </c>
      <c r="E23" s="101">
        <f t="shared" si="1"/>
        <v>145000</v>
      </c>
      <c r="F23" s="101">
        <f t="shared" si="1"/>
        <v>150000</v>
      </c>
      <c r="G23" s="101">
        <f t="shared" si="1"/>
        <v>0</v>
      </c>
      <c r="H23" s="101">
        <f t="shared" si="1"/>
        <v>6747957</v>
      </c>
      <c r="I23" s="102">
        <f t="shared" si="1"/>
        <v>7707957</v>
      </c>
    </row>
    <row r="24" spans="1:9" ht="15" customHeight="1" thickTop="1" x14ac:dyDescent="0.2"/>
    <row r="25" spans="1:9" ht="15" customHeight="1" x14ac:dyDescent="0.2">
      <c r="A25" s="65" t="s">
        <v>117</v>
      </c>
    </row>
    <row r="26" spans="1:9" ht="15" customHeight="1" x14ac:dyDescent="0.2">
      <c r="A26" s="65" t="s">
        <v>334</v>
      </c>
    </row>
    <row r="27" spans="1:9" ht="15" customHeight="1" x14ac:dyDescent="0.2">
      <c r="A27" s="65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69" customWidth="1"/>
    <col min="2" max="3" width="23.85546875" style="69" customWidth="1"/>
    <col min="4" max="5" width="22.5703125" style="69" customWidth="1"/>
    <col min="6" max="6" width="22.140625" style="69" customWidth="1"/>
    <col min="7" max="7" width="21.5703125" style="69" customWidth="1"/>
    <col min="8" max="8" width="21.140625" style="69" customWidth="1"/>
    <col min="9" max="9" width="22.5703125" style="69" customWidth="1"/>
    <col min="10" max="10" width="21.5703125" style="69" customWidth="1"/>
    <col min="11" max="16384" width="9.140625" style="69"/>
  </cols>
  <sheetData>
    <row r="1" spans="1:16" ht="20.100000000000001" customHeight="1" x14ac:dyDescent="0.25">
      <c r="A1" s="63" t="s">
        <v>131</v>
      </c>
      <c r="B1" s="64"/>
      <c r="C1" s="64"/>
      <c r="D1" s="64"/>
      <c r="E1" s="64"/>
      <c r="F1" s="63" t="s">
        <v>79</v>
      </c>
      <c r="G1" s="66" t="str">
        <f>Revenue!B2</f>
        <v>University of New Orleans</v>
      </c>
      <c r="H1" s="67"/>
      <c r="I1" s="68"/>
      <c r="J1" s="64"/>
      <c r="K1" s="65"/>
      <c r="L1" s="65"/>
      <c r="M1" s="65"/>
      <c r="N1" s="65"/>
      <c r="O1" s="65"/>
      <c r="P1" s="65"/>
    </row>
    <row r="2" spans="1:16" ht="20.100000000000001" customHeight="1" thickBot="1" x14ac:dyDescent="0.3">
      <c r="A2" s="63" t="s">
        <v>323</v>
      </c>
      <c r="B2" s="64"/>
      <c r="C2" s="64"/>
      <c r="D2" s="64"/>
      <c r="E2" s="64"/>
      <c r="F2" s="63"/>
      <c r="G2" s="71"/>
      <c r="H2" s="71"/>
      <c r="I2" s="72"/>
      <c r="J2" s="63"/>
      <c r="K2" s="65"/>
      <c r="L2" s="65"/>
      <c r="M2" s="65"/>
      <c r="N2" s="65"/>
      <c r="O2" s="65"/>
      <c r="P2" s="65"/>
    </row>
    <row r="3" spans="1:16" ht="20.100000000000001" customHeight="1" thickBot="1" x14ac:dyDescent="0.3">
      <c r="A3" s="73" t="s">
        <v>324</v>
      </c>
      <c r="B3" s="574" t="s">
        <v>531</v>
      </c>
      <c r="C3" s="575"/>
      <c r="D3" s="575"/>
      <c r="E3" s="575"/>
      <c r="F3" s="575"/>
      <c r="G3" s="575"/>
      <c r="H3" s="575"/>
      <c r="I3" s="575"/>
      <c r="J3" s="576"/>
      <c r="K3" s="65"/>
      <c r="L3" s="65"/>
      <c r="M3" s="65"/>
      <c r="N3" s="65"/>
      <c r="O3" s="65"/>
      <c r="P3" s="65"/>
    </row>
    <row r="4" spans="1:16" ht="15" customHeight="1" thickTop="1" x14ac:dyDescent="0.2">
      <c r="A4" s="571" t="s">
        <v>325</v>
      </c>
      <c r="B4" s="577" t="s">
        <v>540</v>
      </c>
      <c r="C4" s="562" t="s">
        <v>542</v>
      </c>
      <c r="D4" s="562" t="s">
        <v>340</v>
      </c>
      <c r="E4" s="562" t="s">
        <v>350</v>
      </c>
      <c r="F4" s="562" t="s">
        <v>341</v>
      </c>
      <c r="G4" s="562" t="s">
        <v>351</v>
      </c>
      <c r="H4" s="562" t="s">
        <v>344</v>
      </c>
      <c r="I4" s="565" t="s">
        <v>541</v>
      </c>
      <c r="J4" s="568" t="s">
        <v>303</v>
      </c>
    </row>
    <row r="5" spans="1:16" ht="15" customHeight="1" x14ac:dyDescent="0.2">
      <c r="A5" s="572"/>
      <c r="B5" s="578"/>
      <c r="C5" s="563"/>
      <c r="D5" s="563"/>
      <c r="E5" s="563"/>
      <c r="F5" s="563"/>
      <c r="G5" s="563"/>
      <c r="H5" s="563"/>
      <c r="I5" s="566"/>
      <c r="J5" s="569"/>
    </row>
    <row r="6" spans="1:16" ht="15" customHeight="1" thickBot="1" x14ac:dyDescent="0.25">
      <c r="A6" s="573"/>
      <c r="B6" s="579"/>
      <c r="C6" s="564"/>
      <c r="D6" s="564"/>
      <c r="E6" s="564"/>
      <c r="F6" s="564"/>
      <c r="G6" s="564"/>
      <c r="H6" s="564"/>
      <c r="I6" s="567"/>
      <c r="J6" s="570"/>
    </row>
    <row r="7" spans="1:16" ht="15" customHeight="1" x14ac:dyDescent="0.2">
      <c r="A7" s="75" t="s">
        <v>327</v>
      </c>
      <c r="B7" s="76">
        <f>Athletics!D30</f>
        <v>553045</v>
      </c>
      <c r="C7" s="77">
        <f>Athletics!G30</f>
        <v>0</v>
      </c>
      <c r="D7" s="77">
        <f>Athletics!J30</f>
        <v>430663</v>
      </c>
      <c r="E7" s="77">
        <f>Athletics!M30</f>
        <v>229548</v>
      </c>
      <c r="F7" s="77">
        <f>Athletics!P30</f>
        <v>262012</v>
      </c>
      <c r="G7" s="77">
        <f>Athletics!S30</f>
        <v>554757</v>
      </c>
      <c r="H7" s="77">
        <f>Athletics!V30</f>
        <v>374151</v>
      </c>
      <c r="I7" s="77">
        <f>Athletics!Y30</f>
        <v>0</v>
      </c>
      <c r="J7" s="78">
        <f t="shared" ref="J7:J21" si="0">SUM(B7:I7)</f>
        <v>2404176</v>
      </c>
    </row>
    <row r="8" spans="1:16" ht="15" customHeight="1" x14ac:dyDescent="0.2">
      <c r="A8" s="79" t="s">
        <v>104</v>
      </c>
      <c r="B8" s="80">
        <f>Athletics!D31</f>
        <v>213357</v>
      </c>
      <c r="C8" s="81">
        <f>Athletics!G31</f>
        <v>0</v>
      </c>
      <c r="D8" s="81">
        <f>Athletics!J31</f>
        <v>199827</v>
      </c>
      <c r="E8" s="81">
        <f>Athletics!M31</f>
        <v>106510</v>
      </c>
      <c r="F8" s="81">
        <f>Athletics!P31</f>
        <v>83719</v>
      </c>
      <c r="G8" s="81">
        <f>Athletics!S31</f>
        <v>230878</v>
      </c>
      <c r="H8" s="81">
        <f>Athletics!V31</f>
        <v>150405</v>
      </c>
      <c r="I8" s="81">
        <f>Athletics!Y31</f>
        <v>0</v>
      </c>
      <c r="J8" s="82">
        <f t="shared" si="0"/>
        <v>984696</v>
      </c>
    </row>
    <row r="9" spans="1:16" ht="15" customHeight="1" x14ac:dyDescent="0.2">
      <c r="A9" s="79" t="s">
        <v>105</v>
      </c>
      <c r="B9" s="80">
        <f>Athletics!D32</f>
        <v>12800</v>
      </c>
      <c r="C9" s="81">
        <f>Athletics!G32</f>
        <v>0</v>
      </c>
      <c r="D9" s="81">
        <f>Athletics!J32</f>
        <v>0</v>
      </c>
      <c r="E9" s="81">
        <f>Athletics!M32</f>
        <v>0</v>
      </c>
      <c r="F9" s="81">
        <f>Athletics!P32</f>
        <v>0</v>
      </c>
      <c r="G9" s="81">
        <f>Athletics!S32</f>
        <v>25000</v>
      </c>
      <c r="H9" s="81">
        <f>Athletics!V32</f>
        <v>15000</v>
      </c>
      <c r="I9" s="81">
        <f>Athletics!Y32</f>
        <v>0</v>
      </c>
      <c r="J9" s="82">
        <f t="shared" si="0"/>
        <v>52800</v>
      </c>
    </row>
    <row r="10" spans="1:16" ht="15" customHeight="1" x14ac:dyDescent="0.2">
      <c r="A10" s="79" t="s">
        <v>106</v>
      </c>
      <c r="B10" s="80">
        <f>Athletics!D33</f>
        <v>0</v>
      </c>
      <c r="C10" s="81" t="s">
        <v>313</v>
      </c>
      <c r="D10" s="81" t="s">
        <v>328</v>
      </c>
      <c r="E10" s="81" t="s">
        <v>328</v>
      </c>
      <c r="F10" s="81" t="s">
        <v>328</v>
      </c>
      <c r="G10" s="81" t="s">
        <v>328</v>
      </c>
      <c r="H10" s="81" t="s">
        <v>328</v>
      </c>
      <c r="I10" s="81">
        <f>Athletics!Y33</f>
        <v>0</v>
      </c>
      <c r="J10" s="82">
        <f t="shared" si="0"/>
        <v>0</v>
      </c>
      <c r="K10" s="69" t="s">
        <v>117</v>
      </c>
    </row>
    <row r="11" spans="1:16" ht="15" customHeight="1" x14ac:dyDescent="0.2">
      <c r="A11" s="79" t="s">
        <v>57</v>
      </c>
      <c r="B11" s="80" t="s">
        <v>329</v>
      </c>
      <c r="C11" s="81">
        <f>Athletics!G34</f>
        <v>0</v>
      </c>
      <c r="D11" s="81">
        <f>Athletics!J34</f>
        <v>0</v>
      </c>
      <c r="E11" s="81">
        <f>Athletics!M34</f>
        <v>0</v>
      </c>
      <c r="F11" s="81">
        <f>Athletics!P34</f>
        <v>0</v>
      </c>
      <c r="G11" s="81">
        <f>Athletics!S34</f>
        <v>0</v>
      </c>
      <c r="H11" s="81">
        <f>Athletics!V34</f>
        <v>0</v>
      </c>
      <c r="I11" s="81">
        <f>Athletics!Y34</f>
        <v>0</v>
      </c>
      <c r="J11" s="82">
        <f t="shared" si="0"/>
        <v>0</v>
      </c>
      <c r="K11" s="69" t="s">
        <v>117</v>
      </c>
    </row>
    <row r="12" spans="1:16" ht="15" customHeight="1" x14ac:dyDescent="0.2">
      <c r="A12" s="79" t="s">
        <v>107</v>
      </c>
      <c r="B12" s="80" t="s">
        <v>329</v>
      </c>
      <c r="C12" s="81">
        <f>Athletics!G35</f>
        <v>0</v>
      </c>
      <c r="D12" s="81">
        <f>Athletics!J35</f>
        <v>391300</v>
      </c>
      <c r="E12" s="81">
        <f>Athletics!M35</f>
        <v>305370</v>
      </c>
      <c r="F12" s="81">
        <f>Athletics!P35</f>
        <v>432028</v>
      </c>
      <c r="G12" s="81">
        <f>Athletics!S35</f>
        <v>1551306</v>
      </c>
      <c r="H12" s="81">
        <f>Athletics!V35</f>
        <v>225000</v>
      </c>
      <c r="I12" s="81">
        <f>Athletics!Y35</f>
        <v>0</v>
      </c>
      <c r="J12" s="82">
        <f t="shared" si="0"/>
        <v>2905004</v>
      </c>
      <c r="K12" s="69" t="s">
        <v>117</v>
      </c>
    </row>
    <row r="13" spans="1:16" ht="15" customHeight="1" x14ac:dyDescent="0.2">
      <c r="A13" s="79" t="s">
        <v>330</v>
      </c>
      <c r="B13" s="80">
        <f>Athletics!D36</f>
        <v>0</v>
      </c>
      <c r="C13" s="81">
        <f>Athletics!G36</f>
        <v>0</v>
      </c>
      <c r="D13" s="81">
        <f>Athletics!J36</f>
        <v>0</v>
      </c>
      <c r="E13" s="81">
        <f>Athletics!M36</f>
        <v>0</v>
      </c>
      <c r="F13" s="81">
        <f>Athletics!P36</f>
        <v>0</v>
      </c>
      <c r="G13" s="81">
        <f>Athletics!S36</f>
        <v>0</v>
      </c>
      <c r="H13" s="81">
        <f>Athletics!V36</f>
        <v>0</v>
      </c>
      <c r="I13" s="81">
        <f>Athletics!Y36</f>
        <v>0</v>
      </c>
      <c r="J13" s="82">
        <f t="shared" si="0"/>
        <v>0</v>
      </c>
      <c r="K13" s="69" t="s">
        <v>117</v>
      </c>
    </row>
    <row r="14" spans="1:16" ht="15" customHeight="1" x14ac:dyDescent="0.2">
      <c r="A14" s="79" t="s">
        <v>84</v>
      </c>
      <c r="B14" s="80">
        <f>Athletics!D37</f>
        <v>10000</v>
      </c>
      <c r="C14" s="81">
        <f>Athletics!G37</f>
        <v>0</v>
      </c>
      <c r="D14" s="81">
        <f>Athletics!J37</f>
        <v>160000</v>
      </c>
      <c r="E14" s="81">
        <f>Athletics!M37</f>
        <v>100000</v>
      </c>
      <c r="F14" s="81">
        <f>Athletics!P37</f>
        <v>100000</v>
      </c>
      <c r="G14" s="81">
        <f>Athletics!S37</f>
        <v>303000</v>
      </c>
      <c r="H14" s="81">
        <f>Athletics!V37</f>
        <v>8500</v>
      </c>
      <c r="I14" s="81">
        <f>Athletics!Y37</f>
        <v>0</v>
      </c>
      <c r="J14" s="82">
        <f t="shared" si="0"/>
        <v>681500</v>
      </c>
      <c r="K14" s="69" t="s">
        <v>117</v>
      </c>
    </row>
    <row r="15" spans="1:16" ht="15" customHeight="1" x14ac:dyDescent="0.2">
      <c r="A15" s="79" t="s">
        <v>109</v>
      </c>
      <c r="B15" s="80">
        <f>Athletics!D38</f>
        <v>0</v>
      </c>
      <c r="C15" s="81">
        <f>Athletics!G38</f>
        <v>0</v>
      </c>
      <c r="D15" s="81">
        <f>Athletics!J38</f>
        <v>0</v>
      </c>
      <c r="E15" s="81">
        <f>Athletics!M38</f>
        <v>0</v>
      </c>
      <c r="F15" s="81">
        <f>Athletics!P38</f>
        <v>0</v>
      </c>
      <c r="G15" s="81">
        <f>Athletics!S38</f>
        <v>0</v>
      </c>
      <c r="H15" s="81">
        <f>Athletics!V38</f>
        <v>0</v>
      </c>
      <c r="I15" s="81">
        <f>Athletics!Y38</f>
        <v>0</v>
      </c>
      <c r="J15" s="82">
        <f t="shared" si="0"/>
        <v>0</v>
      </c>
      <c r="K15" s="69" t="s">
        <v>117</v>
      </c>
    </row>
    <row r="16" spans="1:16" ht="15" customHeight="1" x14ac:dyDescent="0.2">
      <c r="A16" s="79" t="s">
        <v>85</v>
      </c>
      <c r="B16" s="80">
        <f>Athletics!D39</f>
        <v>0</v>
      </c>
      <c r="C16" s="81">
        <f>Athletics!G39</f>
        <v>0</v>
      </c>
      <c r="D16" s="81">
        <f>Athletics!J39</f>
        <v>29000</v>
      </c>
      <c r="E16" s="81">
        <f>Athletics!M39</f>
        <v>20000</v>
      </c>
      <c r="F16" s="81">
        <f>Athletics!P39</f>
        <v>77050</v>
      </c>
      <c r="G16" s="81">
        <f>Athletics!S39</f>
        <v>102901</v>
      </c>
      <c r="H16" s="81">
        <f>Athletics!V39</f>
        <v>158449</v>
      </c>
      <c r="I16" s="81">
        <f>Athletics!Y39</f>
        <v>0</v>
      </c>
      <c r="J16" s="82">
        <f t="shared" si="0"/>
        <v>387400</v>
      </c>
      <c r="K16" s="69" t="s">
        <v>117</v>
      </c>
    </row>
    <row r="17" spans="1:11" ht="15" customHeight="1" x14ac:dyDescent="0.2">
      <c r="A17" s="79" t="s">
        <v>110</v>
      </c>
      <c r="B17" s="80">
        <f>Athletics!D40</f>
        <v>0</v>
      </c>
      <c r="C17" s="81">
        <f>Athletics!G40</f>
        <v>0</v>
      </c>
      <c r="D17" s="81">
        <f>Athletics!J40</f>
        <v>0</v>
      </c>
      <c r="E17" s="81">
        <f>Athletics!M40</f>
        <v>0</v>
      </c>
      <c r="F17" s="81">
        <f>Athletics!P40</f>
        <v>0</v>
      </c>
      <c r="G17" s="81">
        <f>Athletics!S40</f>
        <v>0</v>
      </c>
      <c r="H17" s="81">
        <f>Athletics!V40</f>
        <v>0</v>
      </c>
      <c r="I17" s="81">
        <f>Athletics!Y40</f>
        <v>0</v>
      </c>
      <c r="J17" s="82">
        <f t="shared" si="0"/>
        <v>0</v>
      </c>
    </row>
    <row r="18" spans="1:11" ht="15" customHeight="1" x14ac:dyDescent="0.2">
      <c r="A18" s="79" t="s">
        <v>101</v>
      </c>
      <c r="B18" s="80">
        <f>Athletics!D44</f>
        <v>0</v>
      </c>
      <c r="C18" s="81" t="s">
        <v>313</v>
      </c>
      <c r="D18" s="81" t="s">
        <v>313</v>
      </c>
      <c r="E18" s="81" t="s">
        <v>313</v>
      </c>
      <c r="F18" s="81" t="s">
        <v>328</v>
      </c>
      <c r="G18" s="81" t="s">
        <v>328</v>
      </c>
      <c r="H18" s="81" t="s">
        <v>328</v>
      </c>
      <c r="I18" s="81">
        <f>Athletics!Y44</f>
        <v>0</v>
      </c>
      <c r="J18" s="82">
        <f t="shared" si="0"/>
        <v>0</v>
      </c>
      <c r="K18" s="69" t="s">
        <v>117</v>
      </c>
    </row>
    <row r="19" spans="1:11" ht="15" customHeight="1" x14ac:dyDescent="0.2">
      <c r="A19" s="79" t="s">
        <v>355</v>
      </c>
      <c r="B19" s="80">
        <f>Athletics!D41</f>
        <v>47984</v>
      </c>
      <c r="C19" s="81">
        <f>Athletics!G41</f>
        <v>0</v>
      </c>
      <c r="D19" s="81">
        <f>Athletics!J41</f>
        <v>67200</v>
      </c>
      <c r="E19" s="81">
        <f>Athletics!M41</f>
        <v>41600</v>
      </c>
      <c r="F19" s="81">
        <f>Athletics!P41</f>
        <v>15499</v>
      </c>
      <c r="G19" s="81">
        <f>Athletics!S41</f>
        <v>88498</v>
      </c>
      <c r="H19" s="81">
        <f>Athletics!V41</f>
        <v>31600</v>
      </c>
      <c r="I19" s="81">
        <f>Athletics!Y41</f>
        <v>0</v>
      </c>
      <c r="J19" s="82">
        <f t="shared" si="0"/>
        <v>292381</v>
      </c>
      <c r="K19" s="69" t="s">
        <v>117</v>
      </c>
    </row>
    <row r="20" spans="1:11" ht="15" customHeight="1" x14ac:dyDescent="0.2">
      <c r="A20" s="79" t="s">
        <v>112</v>
      </c>
      <c r="B20" s="80">
        <f>Athletics!D42</f>
        <v>0</v>
      </c>
      <c r="C20" s="81">
        <f>Athletics!G42</f>
        <v>0</v>
      </c>
      <c r="D20" s="81">
        <f>Athletics!J42</f>
        <v>0</v>
      </c>
      <c r="E20" s="81">
        <f>Athletics!M42</f>
        <v>0</v>
      </c>
      <c r="F20" s="81">
        <f>Athletics!P42</f>
        <v>0</v>
      </c>
      <c r="G20" s="81">
        <f>Athletics!S42</f>
        <v>0</v>
      </c>
      <c r="H20" s="81">
        <f>Athletics!V42</f>
        <v>0</v>
      </c>
      <c r="I20" s="81">
        <f>Athletics!Y42</f>
        <v>0</v>
      </c>
      <c r="J20" s="82">
        <f t="shared" si="0"/>
        <v>0</v>
      </c>
      <c r="K20" s="69" t="s">
        <v>237</v>
      </c>
    </row>
    <row r="21" spans="1:11" ht="15" customHeight="1" thickBot="1" x14ac:dyDescent="0.25">
      <c r="A21" s="83" t="s">
        <v>356</v>
      </c>
      <c r="B21" s="80">
        <f>Athletics!D43</f>
        <v>0</v>
      </c>
      <c r="C21" s="81">
        <f>Athletics!G43</f>
        <v>0</v>
      </c>
      <c r="D21" s="81">
        <f>Athletics!J43</f>
        <v>0</v>
      </c>
      <c r="E21" s="81">
        <f>Athletics!M43</f>
        <v>0</v>
      </c>
      <c r="F21" s="81">
        <f>Athletics!P43</f>
        <v>0</v>
      </c>
      <c r="G21" s="81">
        <f>Athletics!S43</f>
        <v>0</v>
      </c>
      <c r="H21" s="81">
        <f>Athletics!V43</f>
        <v>0</v>
      </c>
      <c r="I21" s="81">
        <f>Athletics!Y43</f>
        <v>0</v>
      </c>
      <c r="J21" s="84">
        <f t="shared" si="0"/>
        <v>0</v>
      </c>
      <c r="K21" s="69" t="s">
        <v>117</v>
      </c>
    </row>
    <row r="22" spans="1:11" ht="15" customHeight="1" thickBot="1" x14ac:dyDescent="0.25">
      <c r="A22" s="85" t="s">
        <v>333</v>
      </c>
      <c r="B22" s="86">
        <f>SUM(B7:B21)</f>
        <v>837186</v>
      </c>
      <c r="C22" s="87">
        <f t="shared" ref="C22:J22" si="1">SUM(C7:C21)</f>
        <v>0</v>
      </c>
      <c r="D22" s="87">
        <f t="shared" si="1"/>
        <v>1277990</v>
      </c>
      <c r="E22" s="87">
        <f>SUM(E7:E21)</f>
        <v>803028</v>
      </c>
      <c r="F22" s="87">
        <f t="shared" si="1"/>
        <v>970308</v>
      </c>
      <c r="G22" s="87">
        <f t="shared" si="1"/>
        <v>2856340</v>
      </c>
      <c r="H22" s="87">
        <f t="shared" si="1"/>
        <v>963105</v>
      </c>
      <c r="I22" s="87">
        <f t="shared" si="1"/>
        <v>0</v>
      </c>
      <c r="J22" s="88">
        <f t="shared" si="1"/>
        <v>7707957</v>
      </c>
      <c r="K22" s="69" t="s">
        <v>117</v>
      </c>
    </row>
    <row r="23" spans="1:11" ht="15" customHeight="1" thickTop="1" x14ac:dyDescent="0.2">
      <c r="K23" s="69" t="s">
        <v>117</v>
      </c>
    </row>
    <row r="24" spans="1:11" ht="15" customHeight="1" x14ac:dyDescent="0.2">
      <c r="K24" s="69" t="s">
        <v>117</v>
      </c>
    </row>
    <row r="25" spans="1:11" ht="15" customHeight="1" x14ac:dyDescent="0.2">
      <c r="K25" s="69" t="s">
        <v>117</v>
      </c>
    </row>
    <row r="26" spans="1:11" ht="15" customHeight="1" x14ac:dyDescent="0.2">
      <c r="K26" s="69" t="s">
        <v>117</v>
      </c>
    </row>
    <row r="27" spans="1:11" ht="15" customHeight="1" x14ac:dyDescent="0.2">
      <c r="K27" s="69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65" customWidth="1"/>
    <col min="2" max="2" width="52.7109375" style="65" customWidth="1"/>
    <col min="3" max="3" width="23.5703125" style="65" customWidth="1"/>
    <col min="4" max="4" width="27" style="65" customWidth="1"/>
    <col min="5" max="5" width="18.42578125" style="65" customWidth="1"/>
    <col min="6" max="6" width="21.42578125" style="65" customWidth="1"/>
    <col min="7" max="7" width="24.85546875" style="65" customWidth="1"/>
    <col min="8" max="8" width="20.140625" style="65" customWidth="1"/>
    <col min="9" max="9" width="22.85546875" style="65" customWidth="1"/>
    <col min="10" max="16384" width="9.140625" style="65"/>
  </cols>
  <sheetData>
    <row r="1" spans="1:9" ht="20.100000000000001" customHeight="1" x14ac:dyDescent="0.25">
      <c r="A1" s="63" t="s">
        <v>131</v>
      </c>
      <c r="B1" s="64"/>
      <c r="C1" s="64"/>
      <c r="D1" s="64"/>
      <c r="G1" s="63" t="s">
        <v>79</v>
      </c>
      <c r="H1" s="66" t="str">
        <f>Revenue!B2</f>
        <v>University of New Orleans</v>
      </c>
      <c r="I1" s="66"/>
    </row>
    <row r="2" spans="1:9" ht="20.100000000000001" customHeight="1" thickBot="1" x14ac:dyDescent="0.3">
      <c r="A2" s="63" t="s">
        <v>300</v>
      </c>
      <c r="B2" s="64"/>
      <c r="C2" s="70"/>
      <c r="D2" s="70"/>
      <c r="E2" s="70"/>
      <c r="G2" s="63"/>
      <c r="H2" s="89"/>
      <c r="I2" s="89"/>
    </row>
    <row r="3" spans="1:9" ht="20.100000000000001" customHeight="1" thickBot="1" x14ac:dyDescent="0.3">
      <c r="A3" s="63" t="s">
        <v>301</v>
      </c>
      <c r="B3" s="466"/>
      <c r="C3" s="559" t="s">
        <v>569</v>
      </c>
      <c r="D3" s="560"/>
      <c r="E3" s="560"/>
      <c r="F3" s="560"/>
      <c r="G3" s="560"/>
      <c r="H3" s="560"/>
      <c r="I3" s="561"/>
    </row>
    <row r="4" spans="1:9" ht="15" customHeight="1" x14ac:dyDescent="0.2">
      <c r="A4" s="556" t="s">
        <v>117</v>
      </c>
      <c r="B4" s="553" t="s">
        <v>302</v>
      </c>
      <c r="C4" s="562" t="s">
        <v>542</v>
      </c>
      <c r="D4" s="562" t="s">
        <v>340</v>
      </c>
      <c r="E4" s="562" t="s">
        <v>341</v>
      </c>
      <c r="F4" s="562" t="s">
        <v>351</v>
      </c>
      <c r="G4" s="562" t="s">
        <v>344</v>
      </c>
      <c r="H4" s="565" t="s">
        <v>541</v>
      </c>
      <c r="I4" s="568" t="s">
        <v>303</v>
      </c>
    </row>
    <row r="5" spans="1:9" ht="15" customHeight="1" x14ac:dyDescent="0.2">
      <c r="A5" s="557"/>
      <c r="B5" s="554"/>
      <c r="C5" s="563"/>
      <c r="D5" s="563"/>
      <c r="E5" s="563"/>
      <c r="F5" s="563"/>
      <c r="G5" s="563"/>
      <c r="H5" s="566"/>
      <c r="I5" s="569"/>
    </row>
    <row r="6" spans="1:9" ht="15" customHeight="1" thickBot="1" x14ac:dyDescent="0.25">
      <c r="A6" s="558"/>
      <c r="B6" s="555"/>
      <c r="C6" s="564"/>
      <c r="D6" s="564"/>
      <c r="E6" s="564"/>
      <c r="F6" s="564"/>
      <c r="G6" s="564"/>
      <c r="H6" s="567"/>
      <c r="I6" s="570"/>
    </row>
    <row r="7" spans="1:9" ht="15" customHeight="1" x14ac:dyDescent="0.2">
      <c r="A7" s="92"/>
      <c r="B7" s="93" t="s">
        <v>54</v>
      </c>
      <c r="C7" s="94">
        <f>Athletics!E8</f>
        <v>0</v>
      </c>
      <c r="D7" s="94">
        <f>Athletics!H8</f>
        <v>70000</v>
      </c>
      <c r="E7" s="94">
        <f>Athletics!K8</f>
        <v>67100</v>
      </c>
      <c r="F7" s="94">
        <f>Athletics!N8</f>
        <v>5000</v>
      </c>
      <c r="G7" s="95" t="s">
        <v>335</v>
      </c>
      <c r="H7" s="94">
        <f>Athletics!T8</f>
        <v>0</v>
      </c>
      <c r="I7" s="96">
        <f>SUM(C7:H7)</f>
        <v>142100</v>
      </c>
    </row>
    <row r="8" spans="1:9" ht="15" customHeight="1" x14ac:dyDescent="0.2">
      <c r="A8" s="92" t="s">
        <v>305</v>
      </c>
      <c r="B8" s="93" t="s">
        <v>55</v>
      </c>
      <c r="C8" s="97" t="s">
        <v>306</v>
      </c>
      <c r="D8" s="97" t="s">
        <v>307</v>
      </c>
      <c r="E8" s="97" t="s">
        <v>308</v>
      </c>
      <c r="F8" s="97" t="s">
        <v>308</v>
      </c>
      <c r="G8" s="98" t="s">
        <v>304</v>
      </c>
      <c r="H8" s="94">
        <f>Athletics!T9</f>
        <v>0</v>
      </c>
      <c r="I8" s="96">
        <f t="shared" ref="I8:I22" si="0">SUM(C8:H8)</f>
        <v>0</v>
      </c>
    </row>
    <row r="9" spans="1:9" ht="15" customHeight="1" x14ac:dyDescent="0.2">
      <c r="A9" s="92" t="s">
        <v>309</v>
      </c>
      <c r="B9" s="93" t="s">
        <v>310</v>
      </c>
      <c r="C9" s="94">
        <f>Athletics!E10</f>
        <v>0</v>
      </c>
      <c r="D9" s="94">
        <f>Athletics!H10</f>
        <v>0</v>
      </c>
      <c r="E9" s="94">
        <f>Athletics!K10</f>
        <v>0</v>
      </c>
      <c r="F9" s="94">
        <f>Athletics!N10</f>
        <v>0</v>
      </c>
      <c r="G9" s="98" t="s">
        <v>304</v>
      </c>
      <c r="H9" s="94">
        <f>Athletics!T10</f>
        <v>0</v>
      </c>
      <c r="I9" s="96">
        <f t="shared" si="0"/>
        <v>0</v>
      </c>
    </row>
    <row r="10" spans="1:9" ht="15" customHeight="1" x14ac:dyDescent="0.2">
      <c r="A10" s="92" t="s">
        <v>311</v>
      </c>
      <c r="B10" s="93" t="s">
        <v>57</v>
      </c>
      <c r="C10" s="94">
        <f>Athletics!E11</f>
        <v>0</v>
      </c>
      <c r="D10" s="94">
        <f>Athletics!H11</f>
        <v>700000</v>
      </c>
      <c r="E10" s="94">
        <f>Athletics!K11</f>
        <v>25000</v>
      </c>
      <c r="F10" s="94">
        <f>Athletics!N11</f>
        <v>155000</v>
      </c>
      <c r="G10" s="98" t="s">
        <v>304</v>
      </c>
      <c r="H10" s="94">
        <f>Athletics!T11</f>
        <v>0</v>
      </c>
      <c r="I10" s="96">
        <f t="shared" si="0"/>
        <v>880000</v>
      </c>
    </row>
    <row r="11" spans="1:9" ht="15" customHeight="1" x14ac:dyDescent="0.2">
      <c r="A11" s="92" t="s">
        <v>309</v>
      </c>
      <c r="B11" s="93" t="s">
        <v>312</v>
      </c>
      <c r="C11" s="97" t="s">
        <v>306</v>
      </c>
      <c r="D11" s="97" t="s">
        <v>313</v>
      </c>
      <c r="E11" s="97" t="s">
        <v>306</v>
      </c>
      <c r="F11" s="97" t="s">
        <v>306</v>
      </c>
      <c r="G11" s="98" t="s">
        <v>304</v>
      </c>
      <c r="H11" s="94">
        <f>Athletics!T12</f>
        <v>155000</v>
      </c>
      <c r="I11" s="96">
        <f t="shared" si="0"/>
        <v>155000</v>
      </c>
    </row>
    <row r="12" spans="1:9" ht="15" customHeight="1" x14ac:dyDescent="0.2">
      <c r="A12" s="92" t="s">
        <v>314</v>
      </c>
      <c r="B12" s="93" t="s">
        <v>315</v>
      </c>
      <c r="C12" s="97" t="s">
        <v>306</v>
      </c>
      <c r="D12" s="97" t="s">
        <v>307</v>
      </c>
      <c r="E12" s="97" t="s">
        <v>308</v>
      </c>
      <c r="F12" s="97" t="s">
        <v>308</v>
      </c>
      <c r="G12" s="98" t="s">
        <v>304</v>
      </c>
      <c r="H12" s="94">
        <f>Athletics!T13</f>
        <v>1049237</v>
      </c>
      <c r="I12" s="96">
        <f t="shared" si="0"/>
        <v>1049237</v>
      </c>
    </row>
    <row r="13" spans="1:9" ht="15" customHeight="1" x14ac:dyDescent="0.2">
      <c r="A13" s="92" t="s">
        <v>316</v>
      </c>
      <c r="B13" s="93" t="s">
        <v>60</v>
      </c>
      <c r="C13" s="94">
        <f>Athletics!E14</f>
        <v>0</v>
      </c>
      <c r="D13" s="94">
        <f>Athletics!H14</f>
        <v>0</v>
      </c>
      <c r="E13" s="94">
        <f>Athletics!K14</f>
        <v>0</v>
      </c>
      <c r="F13" s="94">
        <f>Athletics!N14</f>
        <v>0</v>
      </c>
      <c r="G13" s="98" t="s">
        <v>304</v>
      </c>
      <c r="H13" s="94">
        <f>Athletics!T14</f>
        <v>5500</v>
      </c>
      <c r="I13" s="96">
        <f t="shared" si="0"/>
        <v>5500</v>
      </c>
    </row>
    <row r="14" spans="1:9" ht="15" customHeight="1" x14ac:dyDescent="0.2">
      <c r="A14" s="92" t="s">
        <v>309</v>
      </c>
      <c r="B14" s="93" t="s">
        <v>61</v>
      </c>
      <c r="C14" s="94">
        <f>Athletics!E15</f>
        <v>0</v>
      </c>
      <c r="D14" s="94">
        <f>Athletics!H15</f>
        <v>0</v>
      </c>
      <c r="E14" s="94">
        <f>Athletics!K15</f>
        <v>0</v>
      </c>
      <c r="F14" s="94">
        <f>Athletics!N15</f>
        <v>0</v>
      </c>
      <c r="G14" s="98" t="s">
        <v>304</v>
      </c>
      <c r="H14" s="94">
        <f>Athletics!T15</f>
        <v>301593</v>
      </c>
      <c r="I14" s="96">
        <f>SUM(C14:H14)</f>
        <v>301593</v>
      </c>
    </row>
    <row r="15" spans="1:9" ht="15" customHeight="1" x14ac:dyDescent="0.2">
      <c r="A15" s="92"/>
      <c r="B15" s="93" t="s">
        <v>62</v>
      </c>
      <c r="C15" s="94">
        <f>Athletics!E16</f>
        <v>0</v>
      </c>
      <c r="D15" s="94">
        <f>Athletics!H16</f>
        <v>0</v>
      </c>
      <c r="E15" s="94">
        <f>Athletics!K16</f>
        <v>0</v>
      </c>
      <c r="F15" s="94">
        <f>Athletics!N16</f>
        <v>0</v>
      </c>
      <c r="G15" s="98" t="s">
        <v>304</v>
      </c>
      <c r="H15" s="94">
        <f>Athletics!T16</f>
        <v>340000</v>
      </c>
      <c r="I15" s="96">
        <f t="shared" si="0"/>
        <v>340000</v>
      </c>
    </row>
    <row r="16" spans="1:9" ht="15" customHeight="1" x14ac:dyDescent="0.2">
      <c r="A16" s="92"/>
      <c r="B16" s="93" t="s">
        <v>63</v>
      </c>
      <c r="C16" s="94">
        <f>Athletics!E17</f>
        <v>0</v>
      </c>
      <c r="D16" s="94">
        <f>Athletics!H17</f>
        <v>0</v>
      </c>
      <c r="E16" s="94">
        <f>Athletics!K17</f>
        <v>0</v>
      </c>
      <c r="F16" s="94">
        <f>Athletics!N17</f>
        <v>0</v>
      </c>
      <c r="G16" s="98" t="s">
        <v>304</v>
      </c>
      <c r="H16" s="94">
        <f>Athletics!T17</f>
        <v>0</v>
      </c>
      <c r="I16" s="96">
        <f t="shared" si="0"/>
        <v>0</v>
      </c>
    </row>
    <row r="17" spans="1:9" ht="15" customHeight="1" x14ac:dyDescent="0.2">
      <c r="A17" s="92" t="s">
        <v>237</v>
      </c>
      <c r="B17" s="93" t="s">
        <v>64</v>
      </c>
      <c r="C17" s="94">
        <f>Athletics!E18</f>
        <v>0</v>
      </c>
      <c r="D17" s="94">
        <f>Athletics!H18</f>
        <v>0</v>
      </c>
      <c r="E17" s="94">
        <f>Athletics!K18</f>
        <v>0</v>
      </c>
      <c r="F17" s="94">
        <f>Athletics!N18</f>
        <v>0</v>
      </c>
      <c r="G17" s="94">
        <f>Athletics!Q18</f>
        <v>0</v>
      </c>
      <c r="H17" s="94">
        <f>Athletics!T18</f>
        <v>120000</v>
      </c>
      <c r="I17" s="96">
        <f t="shared" si="0"/>
        <v>120000</v>
      </c>
    </row>
    <row r="18" spans="1:9" ht="15" customHeight="1" x14ac:dyDescent="0.2">
      <c r="A18" s="92" t="s">
        <v>237</v>
      </c>
      <c r="B18" s="93" t="s">
        <v>317</v>
      </c>
      <c r="C18" s="94">
        <f>Athletics!E19</f>
        <v>0</v>
      </c>
      <c r="D18" s="94">
        <f>Athletics!H19</f>
        <v>0</v>
      </c>
      <c r="E18" s="94">
        <f>Athletics!K19</f>
        <v>0</v>
      </c>
      <c r="F18" s="94">
        <f>Athletics!N19</f>
        <v>0</v>
      </c>
      <c r="G18" s="98" t="s">
        <v>304</v>
      </c>
      <c r="H18" s="94">
        <f>Athletics!T19</f>
        <v>0</v>
      </c>
      <c r="I18" s="96">
        <f t="shared" si="0"/>
        <v>0</v>
      </c>
    </row>
    <row r="19" spans="1:9" ht="15" customHeight="1" x14ac:dyDescent="0.2">
      <c r="A19" s="92" t="s">
        <v>318</v>
      </c>
      <c r="B19" s="93" t="s">
        <v>66</v>
      </c>
      <c r="C19" s="94">
        <f>Athletics!E20</f>
        <v>0</v>
      </c>
      <c r="D19" s="94">
        <f>Athletics!H20</f>
        <v>30000</v>
      </c>
      <c r="E19" s="94">
        <f>Athletics!K20</f>
        <v>62500</v>
      </c>
      <c r="F19" s="94">
        <f>Athletics!N20</f>
        <v>10000</v>
      </c>
      <c r="G19" s="98" t="s">
        <v>304</v>
      </c>
      <c r="H19" s="94">
        <f>Athletics!T20</f>
        <v>240000</v>
      </c>
      <c r="I19" s="96">
        <f t="shared" si="0"/>
        <v>342500</v>
      </c>
    </row>
    <row r="20" spans="1:9" ht="15" customHeight="1" x14ac:dyDescent="0.2">
      <c r="A20" s="92" t="s">
        <v>319</v>
      </c>
      <c r="B20" s="93" t="s">
        <v>320</v>
      </c>
      <c r="C20" s="94">
        <f>Athletics!E21</f>
        <v>0</v>
      </c>
      <c r="D20" s="94">
        <f>Athletics!H21</f>
        <v>0</v>
      </c>
      <c r="E20" s="94">
        <f>Athletics!K21</f>
        <v>0</v>
      </c>
      <c r="F20" s="94">
        <f>Athletics!N21</f>
        <v>0</v>
      </c>
      <c r="G20" s="98" t="s">
        <v>304</v>
      </c>
      <c r="H20" s="94">
        <f>Athletics!T21</f>
        <v>2103750</v>
      </c>
      <c r="I20" s="96">
        <f t="shared" si="0"/>
        <v>2103750</v>
      </c>
    </row>
    <row r="21" spans="1:9" ht="15" customHeight="1" x14ac:dyDescent="0.2">
      <c r="A21" s="92" t="s">
        <v>321</v>
      </c>
      <c r="B21" s="91" t="s">
        <v>68</v>
      </c>
      <c r="C21" s="94">
        <f>Athletics!E22</f>
        <v>0</v>
      </c>
      <c r="D21" s="94">
        <f>Athletics!H22</f>
        <v>0</v>
      </c>
      <c r="E21" s="94">
        <f>Athletics!K22</f>
        <v>0</v>
      </c>
      <c r="F21" s="94">
        <f>Athletics!N22</f>
        <v>0</v>
      </c>
      <c r="G21" s="98" t="s">
        <v>304</v>
      </c>
      <c r="H21" s="94">
        <f>Athletics!T22</f>
        <v>1183479</v>
      </c>
      <c r="I21" s="96">
        <f t="shared" si="0"/>
        <v>1183479</v>
      </c>
    </row>
    <row r="22" spans="1:9" ht="15" customHeight="1" x14ac:dyDescent="0.2">
      <c r="A22" s="92"/>
      <c r="B22" s="91" t="s">
        <v>69</v>
      </c>
      <c r="C22" s="94">
        <f>Athletics!E23</f>
        <v>0</v>
      </c>
      <c r="D22" s="94">
        <f>Athletics!H23</f>
        <v>0</v>
      </c>
      <c r="E22" s="94">
        <f>Athletics!K23</f>
        <v>0</v>
      </c>
      <c r="F22" s="94">
        <f>Athletics!N23</f>
        <v>0</v>
      </c>
      <c r="G22" s="94">
        <f>Athletics!Q23</f>
        <v>0</v>
      </c>
      <c r="H22" s="94">
        <f>Athletics!T23</f>
        <v>0</v>
      </c>
      <c r="I22" s="96">
        <f t="shared" si="0"/>
        <v>0</v>
      </c>
    </row>
    <row r="23" spans="1:9" ht="15" customHeight="1" thickBot="1" x14ac:dyDescent="0.25">
      <c r="A23" s="99"/>
      <c r="B23" s="100" t="s">
        <v>322</v>
      </c>
      <c r="C23" s="101">
        <f>SUM(C7,C9,C10,C13:C21,C22)</f>
        <v>0</v>
      </c>
      <c r="D23" s="101">
        <f t="shared" ref="D23:I23" si="1">SUM(D7:D22)</f>
        <v>800000</v>
      </c>
      <c r="E23" s="101">
        <f t="shared" si="1"/>
        <v>154600</v>
      </c>
      <c r="F23" s="101">
        <f t="shared" si="1"/>
        <v>170000</v>
      </c>
      <c r="G23" s="101">
        <f t="shared" si="1"/>
        <v>0</v>
      </c>
      <c r="H23" s="101">
        <f t="shared" si="1"/>
        <v>5498559</v>
      </c>
      <c r="I23" s="102">
        <f t="shared" si="1"/>
        <v>6623159</v>
      </c>
    </row>
    <row r="24" spans="1:9" ht="15" customHeight="1" thickTop="1" x14ac:dyDescent="0.2"/>
    <row r="25" spans="1:9" ht="15" customHeight="1" x14ac:dyDescent="0.2">
      <c r="A25" s="65" t="s">
        <v>117</v>
      </c>
    </row>
    <row r="26" spans="1:9" ht="15" customHeight="1" x14ac:dyDescent="0.2">
      <c r="A26" s="65" t="s">
        <v>334</v>
      </c>
    </row>
    <row r="27" spans="1:9" ht="15" customHeight="1" x14ac:dyDescent="0.2">
      <c r="A27" s="65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69" customWidth="1"/>
    <col min="2" max="10" width="21.85546875" style="69" customWidth="1"/>
    <col min="11" max="16384" width="9.140625" style="69"/>
  </cols>
  <sheetData>
    <row r="1" spans="1:16" ht="20.100000000000001" customHeight="1" x14ac:dyDescent="0.25">
      <c r="A1" s="63" t="s">
        <v>131</v>
      </c>
      <c r="B1" s="64"/>
      <c r="C1" s="64"/>
      <c r="D1" s="64"/>
      <c r="E1" s="64"/>
      <c r="F1" s="63" t="s">
        <v>79</v>
      </c>
      <c r="G1" s="66" t="str">
        <f>Revenue!B2</f>
        <v>University of New Orleans</v>
      </c>
      <c r="H1" s="67"/>
      <c r="I1" s="68"/>
      <c r="J1" s="64"/>
      <c r="K1" s="65"/>
      <c r="L1" s="65"/>
      <c r="M1" s="65"/>
      <c r="N1" s="65"/>
      <c r="O1" s="65"/>
      <c r="P1" s="65"/>
    </row>
    <row r="2" spans="1:16" ht="20.100000000000001" customHeight="1" thickBot="1" x14ac:dyDescent="0.3">
      <c r="A2" s="63" t="s">
        <v>323</v>
      </c>
      <c r="B2" s="64"/>
      <c r="C2" s="64"/>
      <c r="D2" s="64"/>
      <c r="E2" s="64"/>
      <c r="F2" s="63"/>
      <c r="G2" s="71"/>
      <c r="H2" s="71"/>
      <c r="I2" s="72"/>
      <c r="J2" s="63"/>
      <c r="K2" s="65"/>
      <c r="L2" s="65"/>
      <c r="M2" s="65"/>
      <c r="N2" s="65"/>
      <c r="O2" s="65"/>
      <c r="P2" s="65"/>
    </row>
    <row r="3" spans="1:16" ht="20.100000000000001" customHeight="1" thickBot="1" x14ac:dyDescent="0.3">
      <c r="A3" s="73" t="s">
        <v>324</v>
      </c>
      <c r="B3" s="559" t="s">
        <v>569</v>
      </c>
      <c r="C3" s="560"/>
      <c r="D3" s="560"/>
      <c r="E3" s="560"/>
      <c r="F3" s="560"/>
      <c r="G3" s="560"/>
      <c r="H3" s="560"/>
      <c r="I3" s="560"/>
      <c r="J3" s="561"/>
      <c r="K3" s="65"/>
      <c r="L3" s="65"/>
      <c r="M3" s="65"/>
      <c r="N3" s="65"/>
      <c r="O3" s="65"/>
      <c r="P3" s="65"/>
    </row>
    <row r="4" spans="1:16" ht="15" customHeight="1" thickTop="1" x14ac:dyDescent="0.2">
      <c r="A4" s="571" t="s">
        <v>325</v>
      </c>
      <c r="B4" s="577" t="s">
        <v>540</v>
      </c>
      <c r="C4" s="562" t="s">
        <v>542</v>
      </c>
      <c r="D4" s="562" t="s">
        <v>340</v>
      </c>
      <c r="E4" s="562" t="s">
        <v>350</v>
      </c>
      <c r="F4" s="562" t="s">
        <v>341</v>
      </c>
      <c r="G4" s="562" t="s">
        <v>351</v>
      </c>
      <c r="H4" s="562" t="s">
        <v>344</v>
      </c>
      <c r="I4" s="565" t="s">
        <v>541</v>
      </c>
      <c r="J4" s="568" t="s">
        <v>303</v>
      </c>
    </row>
    <row r="5" spans="1:16" ht="15" customHeight="1" x14ac:dyDescent="0.2">
      <c r="A5" s="572"/>
      <c r="B5" s="578"/>
      <c r="C5" s="563"/>
      <c r="D5" s="563"/>
      <c r="E5" s="563"/>
      <c r="F5" s="563"/>
      <c r="G5" s="563"/>
      <c r="H5" s="563"/>
      <c r="I5" s="566"/>
      <c r="J5" s="569"/>
    </row>
    <row r="6" spans="1:16" ht="15" customHeight="1" thickBot="1" x14ac:dyDescent="0.25">
      <c r="A6" s="573"/>
      <c r="B6" s="579"/>
      <c r="C6" s="564"/>
      <c r="D6" s="564"/>
      <c r="E6" s="564"/>
      <c r="F6" s="564"/>
      <c r="G6" s="564"/>
      <c r="H6" s="564"/>
      <c r="I6" s="567"/>
      <c r="J6" s="570"/>
    </row>
    <row r="7" spans="1:16" ht="15" customHeight="1" x14ac:dyDescent="0.2">
      <c r="A7" s="75" t="s">
        <v>327</v>
      </c>
      <c r="B7" s="199">
        <f>Athletics!E30</f>
        <v>512427</v>
      </c>
      <c r="C7" s="222">
        <f>Athletics!H30</f>
        <v>0</v>
      </c>
      <c r="D7" s="222">
        <f>Athletics!K30</f>
        <v>378913</v>
      </c>
      <c r="E7" s="222">
        <f>Athletics!N30</f>
        <v>229548</v>
      </c>
      <c r="F7" s="222">
        <f>Athletics!Q30</f>
        <v>142141</v>
      </c>
      <c r="G7" s="222">
        <f>Athletics!T30</f>
        <v>564781</v>
      </c>
      <c r="H7" s="222">
        <f>Athletics!W30</f>
        <v>193762</v>
      </c>
      <c r="I7" s="222">
        <f>Athletics!Z30</f>
        <v>0</v>
      </c>
      <c r="J7" s="465">
        <f t="shared" ref="J7:J21" si="0">SUM(B7:I7)</f>
        <v>2021572</v>
      </c>
    </row>
    <row r="8" spans="1:16" ht="15" customHeight="1" x14ac:dyDescent="0.2">
      <c r="A8" s="79" t="s">
        <v>104</v>
      </c>
      <c r="B8" s="80">
        <f>Athletics!E31</f>
        <v>237767</v>
      </c>
      <c r="C8" s="81">
        <f>Athletics!H31</f>
        <v>0</v>
      </c>
      <c r="D8" s="81">
        <f>Athletics!K31</f>
        <v>175816</v>
      </c>
      <c r="E8" s="222">
        <f>Athletics!N31</f>
        <v>106511</v>
      </c>
      <c r="F8" s="81">
        <f>Athletics!Q31</f>
        <v>66775</v>
      </c>
      <c r="G8" s="81">
        <f>Athletics!T31</f>
        <v>265340</v>
      </c>
      <c r="H8" s="81">
        <f>Athletics!W31</f>
        <v>90317</v>
      </c>
      <c r="I8" s="81">
        <f>Athletics!Z31</f>
        <v>0</v>
      </c>
      <c r="J8" s="82">
        <f t="shared" si="0"/>
        <v>942526</v>
      </c>
    </row>
    <row r="9" spans="1:16" ht="15" customHeight="1" x14ac:dyDescent="0.2">
      <c r="A9" s="79" t="s">
        <v>105</v>
      </c>
      <c r="B9" s="80">
        <f>Athletics!E32</f>
        <v>0</v>
      </c>
      <c r="C9" s="81">
        <f>Athletics!H32</f>
        <v>0</v>
      </c>
      <c r="D9" s="81">
        <f>Athletics!K32</f>
        <v>0</v>
      </c>
      <c r="E9" s="222">
        <f>Athletics!N32</f>
        <v>0</v>
      </c>
      <c r="F9" s="81">
        <f>Athletics!Q32</f>
        <v>10000</v>
      </c>
      <c r="G9" s="81">
        <f>Athletics!T32</f>
        <v>40000</v>
      </c>
      <c r="H9" s="81">
        <f>Athletics!W32</f>
        <v>30000</v>
      </c>
      <c r="I9" s="81">
        <f>Athletics!Z32</f>
        <v>0</v>
      </c>
      <c r="J9" s="82">
        <f t="shared" si="0"/>
        <v>80000</v>
      </c>
    </row>
    <row r="10" spans="1:16" ht="15" customHeight="1" x14ac:dyDescent="0.2">
      <c r="A10" s="79" t="s">
        <v>106</v>
      </c>
      <c r="B10" s="80">
        <f>Athletics!E33</f>
        <v>0</v>
      </c>
      <c r="C10" s="81" t="s">
        <v>313</v>
      </c>
      <c r="D10" s="81" t="s">
        <v>328</v>
      </c>
      <c r="E10" s="81" t="s">
        <v>328</v>
      </c>
      <c r="F10" s="81" t="s">
        <v>328</v>
      </c>
      <c r="G10" s="81" t="s">
        <v>328</v>
      </c>
      <c r="H10" s="81" t="s">
        <v>328</v>
      </c>
      <c r="I10" s="81">
        <f>Athletics!Z33</f>
        <v>0</v>
      </c>
      <c r="J10" s="82">
        <f t="shared" si="0"/>
        <v>0</v>
      </c>
      <c r="K10" s="69" t="s">
        <v>117</v>
      </c>
    </row>
    <row r="11" spans="1:16" ht="15" customHeight="1" x14ac:dyDescent="0.2">
      <c r="A11" s="79" t="s">
        <v>57</v>
      </c>
      <c r="B11" s="80" t="s">
        <v>329</v>
      </c>
      <c r="C11" s="81">
        <f>Athletics!H34</f>
        <v>0</v>
      </c>
      <c r="D11" s="81">
        <f>Athletics!K34</f>
        <v>0</v>
      </c>
      <c r="E11" s="81">
        <f>Athletics!N34</f>
        <v>0</v>
      </c>
      <c r="F11" s="81">
        <f>Athletics!Q34</f>
        <v>0</v>
      </c>
      <c r="G11" s="81">
        <f>Athletics!T34</f>
        <v>0</v>
      </c>
      <c r="H11" s="81">
        <f>Athletics!W34</f>
        <v>0</v>
      </c>
      <c r="I11" s="81">
        <f>Athletics!Z34</f>
        <v>0</v>
      </c>
      <c r="J11" s="82">
        <f t="shared" si="0"/>
        <v>0</v>
      </c>
      <c r="K11" s="69" t="s">
        <v>117</v>
      </c>
    </row>
    <row r="12" spans="1:16" ht="15" customHeight="1" x14ac:dyDescent="0.2">
      <c r="A12" s="79" t="s">
        <v>107</v>
      </c>
      <c r="B12" s="80" t="s">
        <v>329</v>
      </c>
      <c r="C12" s="81">
        <f>Athletics!H35</f>
        <v>0</v>
      </c>
      <c r="D12" s="81">
        <f>Athletics!K35</f>
        <v>356616</v>
      </c>
      <c r="E12" s="81">
        <f>Athletics!N35</f>
        <v>257752</v>
      </c>
      <c r="F12" s="81">
        <f>Athletics!Q35</f>
        <v>327587</v>
      </c>
      <c r="G12" s="81">
        <f>Athletics!T35</f>
        <v>1137606</v>
      </c>
      <c r="H12" s="81">
        <f>Athletics!W35</f>
        <v>27500</v>
      </c>
      <c r="I12" s="81">
        <f>Athletics!Z35</f>
        <v>0</v>
      </c>
      <c r="J12" s="82">
        <f t="shared" si="0"/>
        <v>2107061</v>
      </c>
      <c r="K12" s="69" t="s">
        <v>117</v>
      </c>
    </row>
    <row r="13" spans="1:16" ht="15" customHeight="1" x14ac:dyDescent="0.2">
      <c r="A13" s="79" t="s">
        <v>330</v>
      </c>
      <c r="B13" s="80">
        <f>Athletics!E36</f>
        <v>0</v>
      </c>
      <c r="C13" s="81">
        <f>Athletics!H36</f>
        <v>0</v>
      </c>
      <c r="D13" s="81">
        <f>Athletics!K36</f>
        <v>0</v>
      </c>
      <c r="E13" s="81">
        <f>Athletics!N36</f>
        <v>0</v>
      </c>
      <c r="F13" s="81">
        <f>Athletics!Q36</f>
        <v>0</v>
      </c>
      <c r="G13" s="81">
        <f>Athletics!T36</f>
        <v>0</v>
      </c>
      <c r="H13" s="81">
        <f>Athletics!W36</f>
        <v>0</v>
      </c>
      <c r="I13" s="81">
        <f>Athletics!Z36</f>
        <v>0</v>
      </c>
      <c r="J13" s="82">
        <f t="shared" si="0"/>
        <v>0</v>
      </c>
      <c r="K13" s="69" t="s">
        <v>117</v>
      </c>
    </row>
    <row r="14" spans="1:16" ht="15" customHeight="1" x14ac:dyDescent="0.2">
      <c r="A14" s="79" t="s">
        <v>84</v>
      </c>
      <c r="B14" s="80">
        <f>Athletics!E37</f>
        <v>0</v>
      </c>
      <c r="C14" s="81">
        <f>Athletics!H37</f>
        <v>0</v>
      </c>
      <c r="D14" s="81">
        <f>Athletics!K37</f>
        <v>145000</v>
      </c>
      <c r="E14" s="81">
        <f>Athletics!N37</f>
        <v>100000</v>
      </c>
      <c r="F14" s="81">
        <f>Athletics!Q37</f>
        <v>73000</v>
      </c>
      <c r="G14" s="81">
        <f>Athletics!T37</f>
        <v>257500</v>
      </c>
      <c r="H14" s="81">
        <f>Athletics!W37</f>
        <v>0</v>
      </c>
      <c r="I14" s="81">
        <f>Athletics!Z37</f>
        <v>0</v>
      </c>
      <c r="J14" s="82">
        <f t="shared" si="0"/>
        <v>575500</v>
      </c>
      <c r="K14" s="69" t="s">
        <v>117</v>
      </c>
    </row>
    <row r="15" spans="1:16" ht="15" customHeight="1" x14ac:dyDescent="0.2">
      <c r="A15" s="79" t="s">
        <v>109</v>
      </c>
      <c r="B15" s="80">
        <f>Athletics!E38</f>
        <v>0</v>
      </c>
      <c r="C15" s="81">
        <f>Athletics!H38</f>
        <v>0</v>
      </c>
      <c r="D15" s="81">
        <f>Athletics!K38</f>
        <v>0</v>
      </c>
      <c r="E15" s="81">
        <f>Athletics!N38</f>
        <v>0</v>
      </c>
      <c r="F15" s="81">
        <f>Athletics!Q38</f>
        <v>0</v>
      </c>
      <c r="G15" s="81">
        <f>Athletics!T38</f>
        <v>0</v>
      </c>
      <c r="H15" s="81">
        <f>Athletics!W38</f>
        <v>0</v>
      </c>
      <c r="I15" s="81">
        <f>Athletics!Z38</f>
        <v>0</v>
      </c>
      <c r="J15" s="82">
        <f t="shared" si="0"/>
        <v>0</v>
      </c>
      <c r="K15" s="69" t="s">
        <v>117</v>
      </c>
    </row>
    <row r="16" spans="1:16" ht="15" customHeight="1" x14ac:dyDescent="0.2">
      <c r="A16" s="79" t="s">
        <v>85</v>
      </c>
      <c r="B16" s="80">
        <f>Athletics!E39</f>
        <v>0</v>
      </c>
      <c r="C16" s="81">
        <f>Athletics!H39</f>
        <v>0</v>
      </c>
      <c r="D16" s="81">
        <f>Athletics!K39</f>
        <v>15000</v>
      </c>
      <c r="E16" s="81">
        <f>Athletics!N39</f>
        <v>15000</v>
      </c>
      <c r="F16" s="81">
        <f>Athletics!Q39</f>
        <v>9000</v>
      </c>
      <c r="G16" s="81">
        <f>Athletics!T39</f>
        <v>24000</v>
      </c>
      <c r="H16" s="81">
        <f>Athletics!W39</f>
        <v>266500</v>
      </c>
      <c r="I16" s="81">
        <f>Athletics!Z39</f>
        <v>0</v>
      </c>
      <c r="J16" s="82">
        <f t="shared" si="0"/>
        <v>329500</v>
      </c>
      <c r="K16" s="69" t="s">
        <v>117</v>
      </c>
    </row>
    <row r="17" spans="1:11" ht="15" customHeight="1" x14ac:dyDescent="0.2">
      <c r="A17" s="79" t="s">
        <v>110</v>
      </c>
      <c r="B17" s="80">
        <f>Athletics!E40</f>
        <v>0</v>
      </c>
      <c r="C17" s="81">
        <f>Athletics!H40</f>
        <v>0</v>
      </c>
      <c r="D17" s="81">
        <f>Athletics!K40</f>
        <v>0</v>
      </c>
      <c r="E17" s="81">
        <f>Athletics!N40</f>
        <v>0</v>
      </c>
      <c r="F17" s="81">
        <f>Athletics!Q40</f>
        <v>0</v>
      </c>
      <c r="G17" s="81">
        <f>Athletics!T40</f>
        <v>0</v>
      </c>
      <c r="H17" s="81">
        <f>Athletics!W40</f>
        <v>0</v>
      </c>
      <c r="I17" s="81">
        <f>Athletics!Z40</f>
        <v>0</v>
      </c>
      <c r="J17" s="82">
        <f t="shared" si="0"/>
        <v>0</v>
      </c>
    </row>
    <row r="18" spans="1:11" ht="15" customHeight="1" x14ac:dyDescent="0.2">
      <c r="A18" s="79" t="s">
        <v>101</v>
      </c>
      <c r="B18" s="80">
        <f>Athletics!E44</f>
        <v>0</v>
      </c>
      <c r="C18" s="81" t="s">
        <v>313</v>
      </c>
      <c r="D18" s="81" t="s">
        <v>313</v>
      </c>
      <c r="E18" s="81" t="s">
        <v>313</v>
      </c>
      <c r="F18" s="81" t="s">
        <v>328</v>
      </c>
      <c r="G18" s="81" t="s">
        <v>328</v>
      </c>
      <c r="H18" s="81" t="s">
        <v>328</v>
      </c>
      <c r="I18" s="81">
        <f>Athletics!Z44</f>
        <v>0</v>
      </c>
      <c r="J18" s="82">
        <f t="shared" si="0"/>
        <v>0</v>
      </c>
      <c r="K18" s="69" t="s">
        <v>117</v>
      </c>
    </row>
    <row r="19" spans="1:11" ht="15" customHeight="1" x14ac:dyDescent="0.2">
      <c r="A19" s="79" t="s">
        <v>331</v>
      </c>
      <c r="B19" s="80">
        <f>Athletics!E41</f>
        <v>10000</v>
      </c>
      <c r="C19" s="81">
        <f>Athletics!H41</f>
        <v>0</v>
      </c>
      <c r="D19" s="81">
        <f>Athletics!K41</f>
        <v>20000</v>
      </c>
      <c r="E19" s="81">
        <f>Athletics!N41</f>
        <v>80000</v>
      </c>
      <c r="F19" s="81">
        <f>Athletics!Q41</f>
        <v>36500</v>
      </c>
      <c r="G19" s="81">
        <f>Athletics!T41</f>
        <v>83000</v>
      </c>
      <c r="H19" s="81">
        <f>Athletics!W41</f>
        <v>295000</v>
      </c>
      <c r="I19" s="81">
        <f>Athletics!Z41</f>
        <v>42500</v>
      </c>
      <c r="J19" s="82">
        <f t="shared" si="0"/>
        <v>567000</v>
      </c>
      <c r="K19" s="69" t="s">
        <v>117</v>
      </c>
    </row>
    <row r="20" spans="1:11" ht="15" customHeight="1" x14ac:dyDescent="0.2">
      <c r="A20" s="79" t="s">
        <v>112</v>
      </c>
      <c r="B20" s="80">
        <f>Athletics!E42</f>
        <v>0</v>
      </c>
      <c r="C20" s="81">
        <f>Athletics!H42</f>
        <v>0</v>
      </c>
      <c r="D20" s="81">
        <f>Athletics!K42</f>
        <v>0</v>
      </c>
      <c r="E20" s="81">
        <f>Athletics!N42</f>
        <v>0</v>
      </c>
      <c r="F20" s="81">
        <f>Athletics!Q42</f>
        <v>0</v>
      </c>
      <c r="G20" s="81">
        <f>Athletics!T42</f>
        <v>0</v>
      </c>
      <c r="H20" s="81">
        <f>Athletics!W42</f>
        <v>0</v>
      </c>
      <c r="I20" s="81">
        <f>Athletics!Z42</f>
        <v>0</v>
      </c>
      <c r="J20" s="82">
        <f t="shared" si="0"/>
        <v>0</v>
      </c>
      <c r="K20" s="69" t="s">
        <v>237</v>
      </c>
    </row>
    <row r="21" spans="1:11" ht="15" customHeight="1" thickBot="1" x14ac:dyDescent="0.25">
      <c r="A21" s="83" t="s">
        <v>332</v>
      </c>
      <c r="B21" s="80">
        <f>Athletics!E43</f>
        <v>0</v>
      </c>
      <c r="C21" s="81">
        <f>Athletics!H43</f>
        <v>0</v>
      </c>
      <c r="D21" s="81">
        <f>Athletics!K43</f>
        <v>0</v>
      </c>
      <c r="E21" s="81">
        <f>Athletics!N43</f>
        <v>0</v>
      </c>
      <c r="F21" s="81">
        <f>Athletics!Q43</f>
        <v>0</v>
      </c>
      <c r="G21" s="81">
        <f>Athletics!T43</f>
        <v>0</v>
      </c>
      <c r="H21" s="81">
        <f>Athletics!W43</f>
        <v>0</v>
      </c>
      <c r="I21" s="81">
        <f>Athletics!Z43</f>
        <v>0</v>
      </c>
      <c r="J21" s="84">
        <f t="shared" si="0"/>
        <v>0</v>
      </c>
      <c r="K21" s="69" t="s">
        <v>117</v>
      </c>
    </row>
    <row r="22" spans="1:11" ht="15" customHeight="1" thickBot="1" x14ac:dyDescent="0.25">
      <c r="A22" s="85" t="s">
        <v>333</v>
      </c>
      <c r="B22" s="86">
        <f>SUM(B7:B21)</f>
        <v>760194</v>
      </c>
      <c r="C22" s="87">
        <f t="shared" ref="C22:J22" si="1">SUM(C7:C21)</f>
        <v>0</v>
      </c>
      <c r="D22" s="87">
        <f t="shared" si="1"/>
        <v>1091345</v>
      </c>
      <c r="E22" s="87">
        <f t="shared" ref="E22" si="2">SUM(E7:E21)</f>
        <v>788811</v>
      </c>
      <c r="F22" s="87">
        <f t="shared" si="1"/>
        <v>665003</v>
      </c>
      <c r="G22" s="87">
        <f t="shared" si="1"/>
        <v>2372227</v>
      </c>
      <c r="H22" s="87">
        <f t="shared" si="1"/>
        <v>903079</v>
      </c>
      <c r="I22" s="87">
        <f t="shared" si="1"/>
        <v>42500</v>
      </c>
      <c r="J22" s="88">
        <f t="shared" si="1"/>
        <v>6623159</v>
      </c>
      <c r="K22" s="69" t="s">
        <v>117</v>
      </c>
    </row>
    <row r="23" spans="1:11" ht="15" customHeight="1" thickTop="1" x14ac:dyDescent="0.2">
      <c r="K23" s="69" t="s">
        <v>117</v>
      </c>
    </row>
    <row r="24" spans="1:11" ht="15" customHeight="1" x14ac:dyDescent="0.2">
      <c r="K24" s="69" t="s">
        <v>117</v>
      </c>
    </row>
    <row r="25" spans="1:11" ht="15" customHeight="1" x14ac:dyDescent="0.2">
      <c r="K25" s="69" t="s">
        <v>117</v>
      </c>
    </row>
    <row r="26" spans="1:11" ht="15" customHeight="1" x14ac:dyDescent="0.2">
      <c r="K26" s="69" t="s">
        <v>117</v>
      </c>
    </row>
    <row r="27" spans="1:11" ht="15" customHeight="1" x14ac:dyDescent="0.2">
      <c r="K27" s="69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Tiffany Charise Soublet</cp:lastModifiedBy>
  <cp:lastPrinted>2022-07-08T13:58:54Z</cp:lastPrinted>
  <dcterms:created xsi:type="dcterms:W3CDTF">2010-02-11T21:59:50Z</dcterms:created>
  <dcterms:modified xsi:type="dcterms:W3CDTF">2024-08-12T00:39:11Z</dcterms:modified>
</cp:coreProperties>
</file>